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45add3d80cad69b/P.KTAT/2025/PA DTXD - SCL 2026/1.PCVT-DTXD-2026/PA 2026 Final/1214_PA-PCVT/"/>
    </mc:Choice>
  </mc:AlternateContent>
  <xr:revisionPtr revIDLastSave="0" documentId="8_{71929A1C-0A2C-4A53-805C-55AED892E67F}" xr6:coauthVersionLast="36" xr6:coauthVersionMax="36" xr10:uidLastSave="{00000000-0000-0000-0000-000000000000}"/>
  <bookViews>
    <workbookView xWindow="0" yWindow="0" windowWidth="28800" windowHeight="10890" xr2:uid="{BAF8B8C9-88AF-43F9-86C5-7F12F2D00532}"/>
  </bookViews>
  <sheets>
    <sheet name="Tổng hợp 1 (Cap)" sheetId="1" r:id="rId1"/>
  </sheets>
  <externalReferences>
    <externalReference r:id="rId2"/>
  </externalReferences>
  <definedNames>
    <definedName name="__CT250" localSheetId="0">'[1]dongia (2)'!#REF!</definedName>
    <definedName name="__CT250">'[1]dongia (2)'!#REF!</definedName>
    <definedName name="_CT250" localSheetId="0">'[1]dongia (2)'!#REF!</definedName>
    <definedName name="_xlnm._FilterDatabase" localSheetId="0" hidden="1">'Tổng hợp 1 (Cap)'!$A$9:$AP$19</definedName>
    <definedName name="CLVC3">0.1</definedName>
    <definedName name="Heä_soá_laép_xaø_H">1.7</definedName>
    <definedName name="Hinh_thuc">"bangtra"</definedName>
    <definedName name="HSCT3">0.1</definedName>
    <definedName name="_xlnm.Print_Area" localSheetId="0">'Tổng hợp 1 (Cap)'!$A$7:$AO$14</definedName>
    <definedName name="_xlnm.Print_Titles" localSheetId="0">'Tổng hợp 1 (Cap)'!$7:$10</definedName>
    <definedName name="_xlnm.Print_Titles">#N/A</definedName>
    <definedName name="XCCT">0.5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6" i="1" l="1"/>
  <c r="AO36" i="1"/>
  <c r="R33" i="1"/>
  <c r="Q33" i="1"/>
  <c r="P33" i="1"/>
  <c r="O33" i="1"/>
  <c r="AI29" i="1"/>
  <c r="AI30" i="1" s="1"/>
  <c r="AI28" i="1"/>
  <c r="AD26" i="1"/>
  <c r="AC26" i="1"/>
  <c r="AN14" i="1"/>
  <c r="AJ14" i="1"/>
  <c r="AB14" i="1"/>
  <c r="F14" i="1"/>
  <c r="AM14" i="1" s="1"/>
  <c r="AB13" i="1"/>
  <c r="F13" i="1"/>
  <c r="AN13" i="1" s="1"/>
  <c r="AM12" i="1"/>
  <c r="AL12" i="1"/>
  <c r="AI12" i="1"/>
  <c r="AB12" i="1"/>
  <c r="F12" i="1"/>
  <c r="AK12" i="1" s="1"/>
  <c r="AN11" i="1"/>
  <c r="AM11" i="1"/>
  <c r="AL11" i="1"/>
  <c r="AJ11" i="1"/>
  <c r="AI11" i="1"/>
  <c r="AB11" i="1"/>
  <c r="F11" i="1"/>
  <c r="AK11" i="1" s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AM10" i="1" l="1"/>
  <c r="AL13" i="1"/>
  <c r="AL10" i="1" s="1"/>
  <c r="AK14" i="1"/>
  <c r="AO11" i="1"/>
  <c r="AJ12" i="1"/>
  <c r="AJ10" i="1" s="1"/>
  <c r="AN12" i="1"/>
  <c r="AN10" i="1" s="1"/>
  <c r="AI13" i="1"/>
  <c r="AM13" i="1"/>
  <c r="AL14" i="1"/>
  <c r="AK13" i="1"/>
  <c r="AK10" i="1" s="1"/>
  <c r="AJ13" i="1"/>
  <c r="AI14" i="1"/>
  <c r="AO12" i="1" l="1"/>
  <c r="AO14" i="1"/>
  <c r="AO32" i="1" s="1"/>
  <c r="AO13" i="1"/>
  <c r="AI10" i="1"/>
  <c r="AO10" i="1" s="1"/>
  <c r="AO15" i="1" s="1"/>
  <c r="AO16" i="1" l="1"/>
  <c r="AO17" i="1" s="1"/>
  <c r="AO18" i="1" l="1"/>
  <c r="AO19" i="1" s="1"/>
  <c r="AQ22" i="1" s="1"/>
  <c r="AQ24" i="1"/>
</calcChain>
</file>

<file path=xl/sharedStrings.xml><?xml version="1.0" encoding="utf-8"?>
<sst xmlns="http://schemas.openxmlformats.org/spreadsheetml/2006/main" count="122" uniqueCount="85">
  <si>
    <t>TỔNG CÔNG TY</t>
  </si>
  <si>
    <t>CỘNG HÒA XÃ HỘI CHỦ NGHĨA VIỆT NAM</t>
  </si>
  <si>
    <t xml:space="preserve"> ĐIỆN LỰC TP HỒ CHÍ MINH</t>
  </si>
  <si>
    <t>Độc lập - Tự do - Hạnh phúc</t>
  </si>
  <si>
    <t>CÔNG TY ĐIỆN LỰC VŨNG TÀU</t>
  </si>
  <si>
    <t>ĐĂNG KÝ KẾ HOẠCH ĐẦU TƯ XÂY DỰNG NĂM 2026</t>
  </si>
  <si>
    <t>XÂY DỰNG MỚI ĐƯỜNG DÂY TRUNG, HẠ THẾ VÀ TRÂM BIẾN ÁP KHU VỰC CÔNG TY ĐIỆN LỰC VŨNG TÀU QUẢN LÝ</t>
  </si>
  <si>
    <t>STT</t>
  </si>
  <si>
    <t>Danh mục công trình</t>
  </si>
  <si>
    <t>Tên công trình
(rút gọn)</t>
  </si>
  <si>
    <t>Loại</t>
  </si>
  <si>
    <t>Khu vực</t>
  </si>
  <si>
    <t>TỔNG</t>
  </si>
  <si>
    <t>Hộp đầu cáp T-Plug
(3 pha) - 50</t>
  </si>
  <si>
    <t>Hộp đầu cáp T-Plug
(3 pha) - 95</t>
  </si>
  <si>
    <t>Hộp đầu cáp T-Plug
(3 pha) - 240</t>
  </si>
  <si>
    <t>Hộp đầu cáp Elbow
(3 pha) - 50mm2</t>
  </si>
  <si>
    <t>Hộp đầu cáp ngoài trời
(3 pha) - 50mm2</t>
  </si>
  <si>
    <t>Hộp đầu cáp ngoài trời
(3 pha) - 95mm2</t>
  </si>
  <si>
    <t>Hộp đầu cáp ngoài trời
(3 pha) - 240mm2</t>
  </si>
  <si>
    <t>Hộp nối cáp ngầm (đổ keo) - 240mm2</t>
  </si>
  <si>
    <t>Khối lượng đầu tư</t>
  </si>
  <si>
    <t>Suất vốn đầu tư (triệu đồng)</t>
  </si>
  <si>
    <t>Thành tiền (triệu đồng)</t>
  </si>
  <si>
    <t>Trụ điện</t>
  </si>
  <si>
    <t>Tủ RMU</t>
  </si>
  <si>
    <t>Đường dây TT (km)</t>
  </si>
  <si>
    <t>Đường dây HT (km)</t>
  </si>
  <si>
    <t>Trạm Biến Áp</t>
  </si>
  <si>
    <t>Suất vốn đầu tư theo quyết định 50/QĐ-EVN ngày 18/04/2022</t>
  </si>
  <si>
    <t>Mã hiệu SVĐT</t>
  </si>
  <si>
    <t>Công trình</t>
  </si>
  <si>
    <t>Tổng</t>
  </si>
  <si>
    <t>Xây dựng</t>
  </si>
  <si>
    <t>Thiết bị</t>
  </si>
  <si>
    <t>Khác</t>
  </si>
  <si>
    <t>Loại trụ</t>
  </si>
  <si>
    <t>Loại tủ</t>
  </si>
  <si>
    <t>Tiết diện</t>
  </si>
  <si>
    <t>Số trạm</t>
  </si>
  <si>
    <t>Dung
lượng
(kVA)</t>
  </si>
  <si>
    <t>Xây lắp</t>
  </si>
  <si>
    <t>Vật tư (cột, xà)</t>
  </si>
  <si>
    <t>Vật tư (dây dẫn, cách điện, phụ kiện)</t>
  </si>
  <si>
    <t>Lắp đặt và TNHC thiết bị</t>
  </si>
  <si>
    <t xml:space="preserve">Xây dựng mới cáp ngầm hạn chế sự cố tuyến 474VT ( Le Lợi 4 đến Lê Lợi 6) </t>
  </si>
  <si>
    <t>VT-CT04</t>
  </si>
  <si>
    <t>XDM</t>
  </si>
  <si>
    <t>Vũng Tàu</t>
  </si>
  <si>
    <t xml:space="preserve">Cu/XLPE/DSTA/PVC-3x240mm2-24kV </t>
  </si>
  <si>
    <t>Đường cáp ngầm 22kV (CN22), loại cáp
24kV/Cu/XLPE/PVC/DSTA/PVC, trong ống</t>
  </si>
  <si>
    <t>C022.240.1.O.B</t>
  </si>
  <si>
    <t>CN22 - 3x240mm2, 1 mạch, 100% hào cáp trên hè gạch block, ống HDPE F150</t>
  </si>
  <si>
    <t xml:space="preserve">Xây dựng mới cáp ngầm hạn chế sự cố tuyến 479VT ( Nguyễn Hữu Cảnh 1 đến Nguyễn An Ninh 2) </t>
  </si>
  <si>
    <t xml:space="preserve">Xây dựng mới cáp ngầm hạn chế sự cố tuyến 476VT (Nguyễn Hữu Cảnh  đến Lê Quang Định 5) </t>
  </si>
  <si>
    <t xml:space="preserve">Xây dựng mới cáp ngầm hạn chế sự cố tuyến 480TT (Hạ Long 2 đến Hạ Long 5) </t>
  </si>
  <si>
    <t>Tổng mức đầu tư chưa dự phòng (trước VAT):</t>
  </si>
  <si>
    <t>Thuế VAT ( 10%)</t>
  </si>
  <si>
    <t>Tổng mức đầu tư chưa dự phòng (sau VAT):</t>
  </si>
  <si>
    <t>Chi phí dự phòng phát sinh (5%)</t>
  </si>
  <si>
    <t>Tổng mức đầu tư (sau VAT):</t>
  </si>
  <si>
    <t xml:space="preserve">42784,67 </t>
  </si>
  <si>
    <t>6317,82</t>
  </si>
  <si>
    <t>980,62</t>
  </si>
  <si>
    <t>Mã số CT</t>
  </si>
  <si>
    <t>Tên công trình (rút gọn)</t>
  </si>
  <si>
    <t>Tên công trình cụ thể</t>
  </si>
  <si>
    <t>8909,34</t>
  </si>
  <si>
    <t>VT-CT01</t>
  </si>
  <si>
    <t>Gói Vũng Tàu</t>
  </si>
  <si>
    <t>Cải tạo, xây dựng mới đường dây trung thế và TBA khu vực phường Vũng Tàu, Tam Thắng, Rạch Dừa, Phước Thắng, Long Sơn TP. HCM</t>
  </si>
  <si>
    <t>VT-CT02</t>
  </si>
  <si>
    <t>Trung thế (PM, BR)</t>
  </si>
  <si>
    <t>Cải tạo, xây dựng mới đường dây trung thế và TBA khu vực phường Phú Mỹ, Tân Phước, Tân Hải, Long Hương, Bà Rịa, Tam Long TP. HCM</t>
  </si>
  <si>
    <t>VT-CT03</t>
  </si>
  <si>
    <t>Hạ thế &amp; TBA (PM, BR)</t>
  </si>
  <si>
    <t>Cải tạo, xây dựng mới đường dây hạ thế và TBA khu vực phường Vũng Tàu, Phú Mỹ, Tân Thành, Tam Long, Long Hương, Bà Rịa TP. HCM</t>
  </si>
  <si>
    <t>Ngầm hóa</t>
  </si>
  <si>
    <t>chưa bít</t>
  </si>
  <si>
    <t>6 đoạn cáp ngầm trung thế hay bị sự cố</t>
  </si>
  <si>
    <t>Đầu tư XDM đường dây cáp ngầm trung thế khu vực phường Tam Thắng, Vũng Tàu TP. HCM</t>
  </si>
  <si>
    <t>479T</t>
  </si>
  <si>
    <t>476VT</t>
  </si>
  <si>
    <t>474VT</t>
  </si>
  <si>
    <t>480TT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</si>
</sst>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.00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sz val="18"/>
      <name val="Times New Roman"/>
      <family val="1"/>
    </font>
    <font>
      <b/>
      <sz val="18"/>
      <color rgb="FFFF0000"/>
      <name val="Times New Roman"/>
      <family val="1"/>
    </font>
    <font>
      <sz val="18"/>
      <color theme="1"/>
      <name val="Times New Roman"/>
      <family val="1"/>
    </font>
    <font>
      <b/>
      <sz val="18"/>
      <name val="Times New Roman"/>
      <family val="1"/>
    </font>
    <font>
      <b/>
      <sz val="18"/>
      <color theme="1"/>
      <name val="Times New Roman"/>
      <family val="1"/>
    </font>
    <font>
      <sz val="18"/>
      <color rgb="FF0000CC"/>
      <name val="Times New Roman"/>
      <family val="1"/>
    </font>
    <font>
      <sz val="11"/>
      <color indexed="8"/>
      <name val="Calibri"/>
      <family val="2"/>
    </font>
    <font>
      <i/>
      <sz val="18"/>
      <name val="Times New Roman"/>
      <family val="1"/>
    </font>
    <font>
      <b/>
      <sz val="20"/>
      <name val="Times New Roman"/>
      <family val="1"/>
    </font>
    <font>
      <b/>
      <sz val="20"/>
      <color rgb="FFFF0000"/>
      <name val="Times New Roman"/>
      <family val="1"/>
    </font>
    <font>
      <sz val="11"/>
      <color theme="1"/>
      <name val="Calibri"/>
      <family val="2"/>
    </font>
    <font>
      <sz val="20"/>
      <name val="Times New Roman"/>
      <family val="1"/>
    </font>
    <font>
      <b/>
      <sz val="16"/>
      <name val="Times New Roman"/>
      <family val="1"/>
    </font>
    <font>
      <b/>
      <sz val="16"/>
      <color rgb="FFFF000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1"/>
      <color rgb="FF0000CC"/>
      <name val="Times New Roman"/>
      <family val="1"/>
    </font>
    <font>
      <sz val="11"/>
      <name val="Times New Roman"/>
      <family val="1"/>
    </font>
    <font>
      <sz val="11"/>
      <color rgb="FF0000CC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0000CC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name val="Times New Roman"/>
      <family val="1"/>
    </font>
    <font>
      <b/>
      <sz val="13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8" fillId="0" borderId="0" applyFont="0" applyFill="0" applyBorder="0" applyAlignment="0" applyProtection="0"/>
    <xf numFmtId="0" fontId="12" fillId="0" borderId="0"/>
    <xf numFmtId="0" fontId="22" fillId="0" borderId="0"/>
    <xf numFmtId="0" fontId="16" fillId="0" borderId="0"/>
  </cellStyleXfs>
  <cellXfs count="144">
    <xf numFmtId="0" fontId="0" fillId="0" borderId="0" xfId="0"/>
    <xf numFmtId="3" fontId="2" fillId="0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3" fontId="4" fillId="0" borderId="0" xfId="1" applyNumberFormat="1" applyFont="1" applyFill="1" applyAlignment="1">
      <alignment vertical="center" wrapText="1"/>
    </xf>
    <xf numFmtId="3" fontId="5" fillId="0" borderId="0" xfId="1" applyNumberFormat="1" applyFont="1" applyFill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 wrapText="1"/>
    </xf>
    <xf numFmtId="3" fontId="6" fillId="0" borderId="0" xfId="1" applyNumberFormat="1" applyFont="1" applyFill="1" applyAlignment="1">
      <alignment horizontal="center" vertical="center" wrapText="1"/>
    </xf>
    <xf numFmtId="4" fontId="5" fillId="0" borderId="0" xfId="1" applyNumberFormat="1" applyFont="1" applyFill="1" applyAlignment="1">
      <alignment horizontal="right" vertical="center" wrapText="1"/>
    </xf>
    <xf numFmtId="3" fontId="5" fillId="0" borderId="0" xfId="1" applyNumberFormat="1" applyFont="1" applyFill="1" applyAlignment="1">
      <alignment vertical="center" wrapText="1"/>
    </xf>
    <xf numFmtId="3" fontId="2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/>
    </xf>
    <xf numFmtId="3" fontId="7" fillId="0" borderId="0" xfId="1" applyNumberFormat="1" applyFont="1" applyFill="1" applyAlignment="1">
      <alignment horizontal="center" vertical="center" wrapText="1"/>
    </xf>
    <xf numFmtId="3" fontId="4" fillId="0" borderId="0" xfId="1" applyNumberFormat="1" applyFont="1" applyFill="1" applyAlignment="1">
      <alignment horizontal="left" vertical="center"/>
    </xf>
    <xf numFmtId="43" fontId="4" fillId="0" borderId="0" xfId="2" applyFont="1" applyFill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9" fillId="0" borderId="0" xfId="1" applyNumberFormat="1" applyFont="1" applyFill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vertical="center"/>
    </xf>
    <xf numFmtId="0" fontId="17" fillId="2" borderId="1" xfId="3" applyFont="1" applyFill="1" applyBorder="1" applyAlignment="1">
      <alignment horizontal="center" vertical="center" wrapText="1"/>
    </xf>
    <xf numFmtId="0" fontId="17" fillId="2" borderId="2" xfId="3" applyFont="1" applyFill="1" applyBorder="1" applyAlignment="1">
      <alignment horizontal="center" vertical="center" wrapText="1"/>
    </xf>
    <xf numFmtId="164" fontId="18" fillId="2" borderId="2" xfId="3" applyNumberFormat="1" applyFont="1" applyFill="1" applyBorder="1" applyAlignment="1">
      <alignment horizontal="center" vertical="center" wrapText="1"/>
    </xf>
    <xf numFmtId="0" fontId="18" fillId="2" borderId="2" xfId="3" applyFont="1" applyFill="1" applyBorder="1" applyAlignment="1">
      <alignment horizontal="center" vertical="center" wrapText="1"/>
    </xf>
    <xf numFmtId="0" fontId="17" fillId="3" borderId="1" xfId="3" applyFont="1" applyFill="1" applyBorder="1" applyAlignment="1">
      <alignment horizontal="center" vertical="center"/>
    </xf>
    <xf numFmtId="0" fontId="19" fillId="3" borderId="1" xfId="3" applyFont="1" applyFill="1" applyBorder="1" applyAlignment="1">
      <alignment horizontal="center" vertical="center"/>
    </xf>
    <xf numFmtId="0" fontId="18" fillId="4" borderId="1" xfId="3" applyFont="1" applyFill="1" applyBorder="1" applyAlignment="1">
      <alignment horizontal="center" vertical="center" wrapText="1"/>
    </xf>
    <xf numFmtId="0" fontId="17" fillId="2" borderId="3" xfId="3" applyFont="1" applyFill="1" applyBorder="1" applyAlignment="1">
      <alignment horizontal="center" vertical="center" wrapText="1"/>
    </xf>
    <xf numFmtId="164" fontId="18" fillId="2" borderId="3" xfId="3" applyNumberFormat="1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7" fillId="5" borderId="1" xfId="3" applyFont="1" applyFill="1" applyBorder="1" applyAlignment="1">
      <alignment horizontal="center" vertical="center" wrapText="1"/>
    </xf>
    <xf numFmtId="0" fontId="19" fillId="5" borderId="1" xfId="3" applyFont="1" applyFill="1" applyBorder="1" applyAlignment="1">
      <alignment horizontal="center" vertical="center" wrapText="1"/>
    </xf>
    <xf numFmtId="0" fontId="18" fillId="6" borderId="1" xfId="3" applyFont="1" applyFill="1" applyBorder="1" applyAlignment="1">
      <alignment horizontal="center" vertical="center" wrapText="1"/>
    </xf>
    <xf numFmtId="0" fontId="17" fillId="7" borderId="1" xfId="3" applyFont="1" applyFill="1" applyBorder="1" applyAlignment="1">
      <alignment horizontal="center" vertical="center" wrapText="1"/>
    </xf>
    <xf numFmtId="0" fontId="18" fillId="7" borderId="1" xfId="3" applyFont="1" applyFill="1" applyBorder="1" applyAlignment="1">
      <alignment horizontal="center" vertical="center" wrapText="1"/>
    </xf>
    <xf numFmtId="0" fontId="19" fillId="8" borderId="1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 wrapText="1"/>
    </xf>
    <xf numFmtId="164" fontId="18" fillId="2" borderId="4" xfId="3" applyNumberFormat="1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164" fontId="17" fillId="5" borderId="1" xfId="2" applyNumberFormat="1" applyFont="1" applyFill="1" applyBorder="1" applyAlignment="1">
      <alignment horizontal="center" vertical="center" wrapText="1"/>
    </xf>
    <xf numFmtId="0" fontId="17" fillId="5" borderId="1" xfId="3" applyFont="1" applyFill="1" applyBorder="1" applyAlignment="1">
      <alignment horizontal="center" vertical="center" wrapText="1"/>
    </xf>
    <xf numFmtId="164" fontId="19" fillId="5" borderId="1" xfId="2" applyNumberFormat="1" applyFont="1" applyFill="1" applyBorder="1" applyAlignment="1">
      <alignment horizontal="center" vertical="center" wrapText="1"/>
    </xf>
    <xf numFmtId="0" fontId="19" fillId="5" borderId="1" xfId="3" applyFont="1" applyFill="1" applyBorder="1" applyAlignment="1">
      <alignment horizontal="center" vertical="center" wrapText="1"/>
    </xf>
    <xf numFmtId="0" fontId="18" fillId="5" borderId="1" xfId="3" applyFont="1" applyFill="1" applyBorder="1" applyAlignment="1">
      <alignment horizontal="center" vertical="center" wrapText="1"/>
    </xf>
    <xf numFmtId="43" fontId="18" fillId="6" borderId="1" xfId="2" applyFont="1" applyFill="1" applyBorder="1" applyAlignment="1">
      <alignment horizontal="center" vertical="center" wrapText="1"/>
    </xf>
    <xf numFmtId="0" fontId="18" fillId="6" borderId="1" xfId="3" applyFont="1" applyFill="1" applyBorder="1" applyAlignment="1">
      <alignment horizontal="center" vertical="center" wrapText="1"/>
    </xf>
    <xf numFmtId="0" fontId="17" fillId="7" borderId="1" xfId="3" applyFont="1" applyFill="1" applyBorder="1" applyAlignment="1">
      <alignment horizontal="center" vertical="center" wrapText="1"/>
    </xf>
    <xf numFmtId="0" fontId="18" fillId="7" borderId="1" xfId="3" applyFont="1" applyFill="1" applyBorder="1" applyAlignment="1">
      <alignment horizontal="center" vertical="center" wrapText="1"/>
    </xf>
    <xf numFmtId="1" fontId="17" fillId="9" borderId="1" xfId="3" quotePrefix="1" applyNumberFormat="1" applyFont="1" applyFill="1" applyBorder="1" applyAlignment="1">
      <alignment horizontal="center" vertical="center" wrapText="1"/>
    </xf>
    <xf numFmtId="0" fontId="17" fillId="9" borderId="1" xfId="3" applyFont="1" applyFill="1" applyBorder="1" applyAlignment="1">
      <alignment horizontal="center" vertical="center" wrapText="1"/>
    </xf>
    <xf numFmtId="0" fontId="17" fillId="9" borderId="1" xfId="3" applyFont="1" applyFill="1" applyBorder="1" applyAlignment="1">
      <alignment horizontal="left" vertical="center" wrapText="1"/>
    </xf>
    <xf numFmtId="0" fontId="18" fillId="9" borderId="1" xfId="3" applyFont="1" applyFill="1" applyBorder="1" applyAlignment="1">
      <alignment horizontal="center" vertical="center" wrapText="1"/>
    </xf>
    <xf numFmtId="164" fontId="17" fillId="9" borderId="1" xfId="2" quotePrefix="1" applyNumberFormat="1" applyFont="1" applyFill="1" applyBorder="1" applyAlignment="1">
      <alignment horizontal="center" vertical="center" wrapText="1"/>
    </xf>
    <xf numFmtId="165" fontId="17" fillId="9" borderId="1" xfId="2" quotePrefix="1" applyNumberFormat="1" applyFont="1" applyFill="1" applyBorder="1" applyAlignment="1">
      <alignment horizontal="center" vertical="center" wrapText="1"/>
    </xf>
    <xf numFmtId="43" fontId="17" fillId="9" borderId="1" xfId="2" quotePrefix="1" applyNumberFormat="1" applyFont="1" applyFill="1" applyBorder="1" applyAlignment="1">
      <alignment horizontal="center" vertical="center" wrapText="1"/>
    </xf>
    <xf numFmtId="43" fontId="19" fillId="9" borderId="1" xfId="2" quotePrefix="1" applyFont="1" applyFill="1" applyBorder="1" applyAlignment="1">
      <alignment horizontal="center" vertical="center" wrapText="1"/>
    </xf>
    <xf numFmtId="3" fontId="20" fillId="0" borderId="0" xfId="1" applyNumberFormat="1" applyFont="1" applyFill="1" applyAlignment="1">
      <alignment vertical="center"/>
    </xf>
    <xf numFmtId="1" fontId="21" fillId="0" borderId="1" xfId="3" quotePrefix="1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vertical="center" wrapText="1"/>
    </xf>
    <xf numFmtId="3" fontId="23" fillId="0" borderId="0" xfId="1" applyNumberFormat="1" applyFont="1" applyFill="1" applyAlignment="1">
      <alignment vertical="center"/>
    </xf>
    <xf numFmtId="0" fontId="21" fillId="0" borderId="1" xfId="3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center" vertical="center" wrapText="1"/>
    </xf>
    <xf numFmtId="165" fontId="19" fillId="0" borderId="1" xfId="3" applyNumberFormat="1" applyFont="1" applyFill="1" applyBorder="1" applyAlignment="1">
      <alignment horizontal="center" vertical="center" wrapText="1"/>
    </xf>
    <xf numFmtId="164" fontId="19" fillId="9" borderId="1" xfId="3" applyNumberFormat="1" applyFont="1" applyFill="1" applyBorder="1" applyAlignment="1">
      <alignment horizontal="center" vertical="center" wrapText="1"/>
    </xf>
    <xf numFmtId="164" fontId="18" fillId="9" borderId="1" xfId="3" applyNumberFormat="1" applyFont="1" applyFill="1" applyBorder="1" applyAlignment="1">
      <alignment vertical="center" wrapText="1"/>
    </xf>
    <xf numFmtId="164" fontId="17" fillId="0" borderId="1" xfId="2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>
      <alignment horizontal="center" vertical="center"/>
    </xf>
    <xf numFmtId="165" fontId="25" fillId="0" borderId="1" xfId="2" quotePrefix="1" applyNumberFormat="1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horizontal="left" vertical="center" wrapText="1"/>
    </xf>
    <xf numFmtId="165" fontId="21" fillId="0" borderId="1" xfId="2" quotePrefix="1" applyNumberFormat="1" applyFont="1" applyFill="1" applyBorder="1" applyAlignment="1">
      <alignment horizontal="center" vertical="center" wrapText="1"/>
    </xf>
    <xf numFmtId="0" fontId="21" fillId="0" borderId="1" xfId="5" applyFont="1" applyBorder="1" applyAlignment="1">
      <alignment horizontal="left" vertical="center" wrapText="1"/>
    </xf>
    <xf numFmtId="164" fontId="17" fillId="0" borderId="1" xfId="2" quotePrefix="1" applyNumberFormat="1" applyFont="1" applyFill="1" applyBorder="1" applyAlignment="1">
      <alignment horizontal="center" vertical="center" wrapText="1"/>
    </xf>
    <xf numFmtId="43" fontId="21" fillId="0" borderId="1" xfId="2" applyNumberFormat="1" applyFont="1" applyFill="1" applyBorder="1" applyAlignment="1">
      <alignment horizontal="left" vertical="center" wrapText="1"/>
    </xf>
    <xf numFmtId="43" fontId="21" fillId="0" borderId="1" xfId="2" applyNumberFormat="1" applyFont="1" applyFill="1" applyBorder="1" applyAlignment="1">
      <alignment horizontal="left" vertical="center"/>
    </xf>
    <xf numFmtId="43" fontId="18" fillId="0" borderId="1" xfId="2" quotePrefix="1" applyNumberFormat="1" applyFont="1" applyFill="1" applyBorder="1" applyAlignment="1">
      <alignment horizontal="center" vertical="center" wrapText="1"/>
    </xf>
    <xf numFmtId="43" fontId="21" fillId="6" borderId="1" xfId="2" applyFont="1" applyFill="1" applyBorder="1" applyAlignment="1">
      <alignment horizontal="center" vertical="center"/>
    </xf>
    <xf numFmtId="164" fontId="21" fillId="0" borderId="1" xfId="2" quotePrefix="1" applyNumberFormat="1" applyFont="1" applyFill="1" applyBorder="1" applyAlignment="1">
      <alignment horizontal="center" vertical="center" wrapText="1"/>
    </xf>
    <xf numFmtId="43" fontId="21" fillId="0" borderId="1" xfId="2" quotePrefix="1" applyNumberFormat="1" applyFont="1" applyFill="1" applyBorder="1" applyAlignment="1">
      <alignment horizontal="center" vertical="center" wrapText="1"/>
    </xf>
    <xf numFmtId="43" fontId="19" fillId="0" borderId="1" xfId="2" quotePrefix="1" applyFont="1" applyFill="1" applyBorder="1" applyAlignment="1">
      <alignment horizontal="center" vertical="center" wrapText="1"/>
    </xf>
    <xf numFmtId="0" fontId="27" fillId="10" borderId="5" xfId="3" applyFont="1" applyFill="1" applyBorder="1" applyAlignment="1">
      <alignment horizontal="center" vertical="center"/>
    </xf>
    <xf numFmtId="0" fontId="27" fillId="10" borderId="6" xfId="3" applyFont="1" applyFill="1" applyBorder="1" applyAlignment="1">
      <alignment horizontal="center" vertical="center"/>
    </xf>
    <xf numFmtId="0" fontId="27" fillId="10" borderId="6" xfId="3" applyFont="1" applyFill="1" applyBorder="1" applyAlignment="1">
      <alignment horizontal="left" vertical="center"/>
    </xf>
    <xf numFmtId="0" fontId="27" fillId="10" borderId="6" xfId="3" applyFont="1" applyFill="1" applyBorder="1" applyAlignment="1">
      <alignment horizontal="center" vertical="center"/>
    </xf>
    <xf numFmtId="3" fontId="20" fillId="10" borderId="1" xfId="1" applyNumberFormat="1" applyFont="1" applyFill="1" applyBorder="1" applyAlignment="1">
      <alignment horizontal="center" vertical="center"/>
    </xf>
    <xf numFmtId="3" fontId="28" fillId="10" borderId="1" xfId="1" applyNumberFormat="1" applyFont="1" applyFill="1" applyBorder="1" applyAlignment="1">
      <alignment horizontal="center" vertical="center"/>
    </xf>
    <xf numFmtId="164" fontId="28" fillId="10" borderId="1" xfId="1" applyNumberFormat="1" applyFont="1" applyFill="1" applyBorder="1" applyAlignment="1">
      <alignment vertical="center"/>
    </xf>
    <xf numFmtId="3" fontId="20" fillId="10" borderId="1" xfId="1" applyNumberFormat="1" applyFont="1" applyFill="1" applyBorder="1" applyAlignment="1">
      <alignment vertical="center"/>
    </xf>
    <xf numFmtId="3" fontId="29" fillId="10" borderId="1" xfId="1" applyNumberFormat="1" applyFont="1" applyFill="1" applyBorder="1" applyAlignment="1">
      <alignment horizontal="center" vertical="center" wrapText="1"/>
    </xf>
    <xf numFmtId="3" fontId="30" fillId="10" borderId="1" xfId="1" applyNumberFormat="1" applyFont="1" applyFill="1" applyBorder="1" applyAlignment="1">
      <alignment horizontal="center" vertical="center" wrapText="1"/>
    </xf>
    <xf numFmtId="3" fontId="27" fillId="10" borderId="1" xfId="1" applyNumberFormat="1" applyFont="1" applyFill="1" applyBorder="1" applyAlignment="1">
      <alignment horizontal="center" vertical="center"/>
    </xf>
    <xf numFmtId="3" fontId="29" fillId="10" borderId="1" xfId="1" applyNumberFormat="1" applyFont="1" applyFill="1" applyBorder="1" applyAlignment="1">
      <alignment horizontal="left" vertical="center"/>
    </xf>
    <xf numFmtId="3" fontId="29" fillId="10" borderId="1" xfId="1" applyNumberFormat="1" applyFont="1" applyFill="1" applyBorder="1" applyAlignment="1">
      <alignment horizontal="center" vertical="center"/>
    </xf>
    <xf numFmtId="43" fontId="29" fillId="10" borderId="1" xfId="2" applyFont="1" applyFill="1" applyBorder="1" applyAlignment="1">
      <alignment horizontal="center" vertical="center"/>
    </xf>
    <xf numFmtId="4" fontId="20" fillId="10" borderId="1" xfId="1" applyNumberFormat="1" applyFont="1" applyFill="1" applyBorder="1" applyAlignment="1">
      <alignment horizontal="right" vertical="center"/>
    </xf>
    <xf numFmtId="43" fontId="28" fillId="10" borderId="1" xfId="2" applyFont="1" applyFill="1" applyBorder="1" applyAlignment="1">
      <alignment horizontal="center" vertical="center"/>
    </xf>
    <xf numFmtId="0" fontId="27" fillId="0" borderId="5" xfId="3" applyFont="1" applyBorder="1" applyAlignment="1">
      <alignment horizontal="center" vertical="center"/>
    </xf>
    <xf numFmtId="0" fontId="27" fillId="0" borderId="6" xfId="3" applyFont="1" applyBorder="1" applyAlignment="1">
      <alignment horizontal="center" vertical="center"/>
    </xf>
    <xf numFmtId="0" fontId="27" fillId="0" borderId="6" xfId="3" applyFont="1" applyBorder="1" applyAlignment="1">
      <alignment horizontal="left" vertical="center"/>
    </xf>
    <xf numFmtId="0" fontId="27" fillId="0" borderId="6" xfId="3" applyFont="1" applyBorder="1" applyAlignment="1">
      <alignment horizontal="center" vertical="center"/>
    </xf>
    <xf numFmtId="3" fontId="20" fillId="0" borderId="1" xfId="1" applyNumberFormat="1" applyFont="1" applyFill="1" applyBorder="1" applyAlignment="1">
      <alignment horizontal="center" vertical="center"/>
    </xf>
    <xf numFmtId="3" fontId="28" fillId="0" borderId="1" xfId="1" applyNumberFormat="1" applyFont="1" applyFill="1" applyBorder="1" applyAlignment="1">
      <alignment horizontal="center" vertical="center"/>
    </xf>
    <xf numFmtId="164" fontId="28" fillId="0" borderId="1" xfId="1" applyNumberFormat="1" applyFont="1" applyFill="1" applyBorder="1" applyAlignment="1">
      <alignment vertical="center"/>
    </xf>
    <xf numFmtId="3" fontId="20" fillId="0" borderId="1" xfId="1" applyNumberFormat="1" applyFont="1" applyFill="1" applyBorder="1" applyAlignment="1">
      <alignment vertical="center"/>
    </xf>
    <xf numFmtId="3" fontId="29" fillId="0" borderId="1" xfId="1" applyNumberFormat="1" applyFont="1" applyFill="1" applyBorder="1" applyAlignment="1">
      <alignment horizontal="center" vertical="center" wrapText="1"/>
    </xf>
    <xf numFmtId="3" fontId="30" fillId="0" borderId="1" xfId="1" applyNumberFormat="1" applyFont="1" applyFill="1" applyBorder="1" applyAlignment="1">
      <alignment horizontal="center" vertical="center" wrapText="1"/>
    </xf>
    <xf numFmtId="3" fontId="27" fillId="0" borderId="1" xfId="1" applyNumberFormat="1" applyFont="1" applyFill="1" applyBorder="1" applyAlignment="1">
      <alignment horizontal="center" vertical="center"/>
    </xf>
    <xf numFmtId="3" fontId="29" fillId="0" borderId="1" xfId="1" applyNumberFormat="1" applyFont="1" applyFill="1" applyBorder="1" applyAlignment="1">
      <alignment horizontal="left" vertical="center"/>
    </xf>
    <xf numFmtId="3" fontId="29" fillId="0" borderId="1" xfId="1" applyNumberFormat="1" applyFont="1" applyFill="1" applyBorder="1" applyAlignment="1">
      <alignment horizontal="center" vertical="center"/>
    </xf>
    <xf numFmtId="43" fontId="29" fillId="0" borderId="1" xfId="2" applyFont="1" applyFill="1" applyBorder="1" applyAlignment="1">
      <alignment horizontal="center" vertical="center"/>
    </xf>
    <xf numFmtId="4" fontId="20" fillId="0" borderId="1" xfId="1" applyNumberFormat="1" applyFont="1" applyFill="1" applyBorder="1" applyAlignment="1">
      <alignment horizontal="right" vertical="center"/>
    </xf>
    <xf numFmtId="43" fontId="31" fillId="0" borderId="1" xfId="2" applyNumberFormat="1" applyFont="1" applyFill="1" applyBorder="1" applyAlignment="1">
      <alignment horizontal="center" vertical="center"/>
    </xf>
    <xf numFmtId="43" fontId="28" fillId="0" borderId="1" xfId="2" applyFont="1" applyFill="1" applyBorder="1" applyAlignment="1">
      <alignment horizontal="center" vertical="center"/>
    </xf>
    <xf numFmtId="3" fontId="25" fillId="0" borderId="0" xfId="1" applyNumberFormat="1" applyFont="1" applyFill="1" applyAlignment="1">
      <alignment vertical="center" wrapText="1"/>
    </xf>
    <xf numFmtId="3" fontId="25" fillId="0" borderId="0" xfId="1" applyNumberFormat="1" applyFont="1" applyFill="1" applyAlignment="1">
      <alignment horizontal="left" vertical="center" wrapText="1"/>
    </xf>
    <xf numFmtId="3" fontId="25" fillId="0" borderId="0" xfId="1" applyNumberFormat="1" applyFont="1" applyFill="1" applyAlignment="1">
      <alignment horizontal="center" vertical="center" wrapText="1"/>
    </xf>
    <xf numFmtId="3" fontId="25" fillId="0" borderId="0" xfId="1" applyNumberFormat="1" applyFont="1" applyFill="1" applyAlignment="1">
      <alignment horizontal="center" vertical="center"/>
    </xf>
    <xf numFmtId="3" fontId="18" fillId="0" borderId="0" xfId="1" applyNumberFormat="1" applyFont="1" applyFill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horizontal="center" vertical="center"/>
    </xf>
    <xf numFmtId="3" fontId="19" fillId="0" borderId="0" xfId="1" applyNumberFormat="1" applyFont="1" applyFill="1" applyAlignment="1">
      <alignment horizontal="center" vertical="center"/>
    </xf>
    <xf numFmtId="3" fontId="21" fillId="0" borderId="0" xfId="1" applyNumberFormat="1" applyFont="1" applyFill="1" applyAlignment="1">
      <alignment horizontal="center" vertical="center" wrapText="1"/>
    </xf>
    <xf numFmtId="3" fontId="21" fillId="0" borderId="0" xfId="1" applyNumberFormat="1" applyFont="1" applyFill="1" applyAlignment="1">
      <alignment horizontal="center" vertical="center"/>
    </xf>
    <xf numFmtId="3" fontId="32" fillId="0" borderId="0" xfId="1" applyNumberFormat="1" applyFont="1" applyFill="1" applyAlignment="1">
      <alignment horizontal="left" vertical="center"/>
    </xf>
    <xf numFmtId="3" fontId="33" fillId="0" borderId="0" xfId="1" applyNumberFormat="1" applyFont="1" applyFill="1" applyAlignment="1">
      <alignment horizontal="center" vertical="center"/>
    </xf>
    <xf numFmtId="3" fontId="32" fillId="0" borderId="0" xfId="1" applyNumberFormat="1" applyFont="1" applyFill="1" applyAlignment="1">
      <alignment horizontal="center" vertical="center"/>
    </xf>
    <xf numFmtId="4" fontId="16" fillId="0" borderId="0" xfId="1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center" vertical="center"/>
    </xf>
    <xf numFmtId="3" fontId="34" fillId="0" borderId="0" xfId="1" applyNumberFormat="1" applyFont="1" applyFill="1" applyAlignment="1">
      <alignment vertical="center"/>
    </xf>
    <xf numFmtId="3" fontId="34" fillId="0" borderId="0" xfId="1" applyNumberFormat="1" applyFont="1" applyFill="1" applyAlignment="1">
      <alignment vertical="center" wrapText="1"/>
    </xf>
    <xf numFmtId="3" fontId="23" fillId="0" borderId="0" xfId="1" applyNumberFormat="1" applyFont="1" applyFill="1" applyAlignment="1">
      <alignment horizontal="center" vertical="center" wrapText="1"/>
    </xf>
    <xf numFmtId="3" fontId="23" fillId="0" borderId="0" xfId="1" applyNumberFormat="1" applyFont="1" applyFill="1" applyAlignment="1">
      <alignment horizontal="center" vertical="center"/>
    </xf>
    <xf numFmtId="3" fontId="35" fillId="0" borderId="0" xfId="1" applyNumberFormat="1" applyFont="1" applyFill="1" applyAlignment="1">
      <alignment horizontal="center" vertical="center"/>
    </xf>
    <xf numFmtId="3" fontId="34" fillId="0" borderId="0" xfId="1" applyNumberFormat="1" applyFont="1" applyFill="1" applyAlignment="1">
      <alignment horizontal="center" vertical="center"/>
    </xf>
    <xf numFmtId="3" fontId="23" fillId="0" borderId="0" xfId="1" applyNumberFormat="1" applyFont="1" applyFill="1" applyAlignment="1">
      <alignment vertical="center" wrapText="1"/>
    </xf>
    <xf numFmtId="3" fontId="23" fillId="0" borderId="0" xfId="1" applyNumberFormat="1" applyFont="1" applyFill="1" applyAlignment="1">
      <alignment horizontal="left" vertical="center"/>
    </xf>
    <xf numFmtId="43" fontId="32" fillId="0" borderId="0" xfId="2" applyFont="1" applyFill="1" applyAlignment="1">
      <alignment horizontal="center" vertical="center"/>
    </xf>
    <xf numFmtId="3" fontId="18" fillId="9" borderId="0" xfId="1" applyNumberFormat="1" applyFont="1" applyFill="1" applyAlignment="1">
      <alignment horizontal="center" vertical="center"/>
    </xf>
  </cellXfs>
  <cellStyles count="6">
    <cellStyle name="Comma 2" xfId="2" xr:uid="{587D0870-3DF2-4022-AF84-9CDDEBB3CA2A}"/>
    <cellStyle name="Normal" xfId="0" builtinId="0"/>
    <cellStyle name="Normal 15 3" xfId="4" xr:uid="{17BE48AF-5C42-44E7-891F-6D0EFB0FA053}"/>
    <cellStyle name="Normal 2" xfId="3" xr:uid="{4EC586C3-6F95-4025-85E9-B02D00239B2E}"/>
    <cellStyle name="Normal_dang ky 2008-long" xfId="1" xr:uid="{C51EE17B-D88B-4D21-8996-3E32942394AE}"/>
    <cellStyle name="Normal_MAU SCL" xfId="5" xr:uid="{E8628856-2FE6-4F4E-A158-CE2C181E81B8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390525</xdr:colOff>
      <xdr:row>2</xdr:row>
      <xdr:rowOff>19050</xdr:rowOff>
    </xdr:from>
    <xdr:to>
      <xdr:col>15</xdr:col>
      <xdr:colOff>361950</xdr:colOff>
      <xdr:row>2</xdr:row>
      <xdr:rowOff>19050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9521551-5A0F-414B-8780-F791B127DFE9}"/>
            </a:ext>
          </a:extLst>
        </xdr:cNvPr>
        <xdr:cNvSpPr>
          <a:spLocks noChangeShapeType="1"/>
        </xdr:cNvSpPr>
      </xdr:nvSpPr>
      <xdr:spPr bwMode="auto">
        <a:xfrm>
          <a:off x="7886700" y="60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390525</xdr:colOff>
      <xdr:row>2</xdr:row>
      <xdr:rowOff>19050</xdr:rowOff>
    </xdr:from>
    <xdr:to>
      <xdr:col>15</xdr:col>
      <xdr:colOff>361950</xdr:colOff>
      <xdr:row>2</xdr:row>
      <xdr:rowOff>19050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A563CE2A-6BA5-414F-A8F3-B06E185E6FBF}"/>
            </a:ext>
          </a:extLst>
        </xdr:cNvPr>
        <xdr:cNvSpPr>
          <a:spLocks noChangeShapeType="1"/>
        </xdr:cNvSpPr>
      </xdr:nvSpPr>
      <xdr:spPr bwMode="auto">
        <a:xfrm>
          <a:off x="7886700" y="60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87325</xdr:rowOff>
    </xdr:from>
    <xdr:to>
      <xdr:col>5</xdr:col>
      <xdr:colOff>657183</xdr:colOff>
      <xdr:row>3</xdr:row>
      <xdr:rowOff>87325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C9CC3E9-7C03-47FF-BB59-41B976A055B1}"/>
            </a:ext>
          </a:extLst>
        </xdr:cNvPr>
        <xdr:cNvCxnSpPr/>
      </xdr:nvCxnSpPr>
      <xdr:spPr>
        <a:xfrm>
          <a:off x="5381625" y="973150"/>
          <a:ext cx="132393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176092</xdr:colOff>
      <xdr:row>2</xdr:row>
      <xdr:rowOff>123409</xdr:rowOff>
    </xdr:from>
    <xdr:to>
      <xdr:col>26</xdr:col>
      <xdr:colOff>1219638</xdr:colOff>
      <xdr:row>2</xdr:row>
      <xdr:rowOff>123409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B47D4C2-F17C-42FB-BB43-F953EDDF94E2}"/>
            </a:ext>
          </a:extLst>
        </xdr:cNvPr>
        <xdr:cNvCxnSpPr/>
      </xdr:nvCxnSpPr>
      <xdr:spPr>
        <a:xfrm>
          <a:off x="9115425" y="713959"/>
          <a:ext cx="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_3\E\Congviec\Ta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MTO REV.2(ARMOR)"/>
      <sheetName val="KH_Q1_Q2_01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MTL$-INTER"/>
      <sheetName val="THTDT"/>
      <sheetName val="D.chau"/>
      <sheetName val="Gia VL (QII-2006)"/>
      <sheetName val="TH VL, NC, DDHT Thanhphukc"/>
      <sheetName val="MTP"/>
      <sheetName val="Chiet tinh dz22"/>
      <sheetName val="vanchuy_x0009__x0008__x0010__x0000__x0000_"/>
      <sheetName val="CHITIET_VL-NC"/>
      <sheetName val="dongia_(2)"/>
      <sheetName val="TH_XL"/>
      <sheetName val="vanchuy_x0009__x0008__x0010_??"/>
      <sheetName val="vanchuy _x0008__x0010__x0000__x0000_"/>
      <sheetName val="VC 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AA344-73CB-4378-B3FF-E837775E0EDF}">
  <sheetPr>
    <tabColor rgb="FFFFFF00"/>
    <pageSetUpPr fitToPage="1"/>
  </sheetPr>
  <dimension ref="A1:AQ42"/>
  <sheetViews>
    <sheetView tabSelected="1" topLeftCell="C7" zoomScale="55" zoomScaleNormal="55" zoomScaleSheetLayoutView="40" workbookViewId="0">
      <pane ySplit="3" topLeftCell="A13" activePane="bottomLeft" state="frozen"/>
      <selection activeCell="A7" sqref="A7"/>
      <selection pane="bottomLeft" activeCell="A17" sqref="A17:B17"/>
    </sheetView>
  </sheetViews>
  <sheetFormatPr defaultRowHeight="15" x14ac:dyDescent="0.25"/>
  <cols>
    <col min="1" max="1" width="11.42578125" style="25" bestFit="1" customWidth="1"/>
    <col min="2" max="2" width="47.140625" style="119" customWidth="1"/>
    <col min="3" max="3" width="14.5703125" style="120" customWidth="1"/>
    <col min="4" max="4" width="7.5703125" style="121" customWidth="1"/>
    <col min="5" max="5" width="10" style="122" bestFit="1" customWidth="1"/>
    <col min="6" max="6" width="10.140625" style="123" customWidth="1"/>
    <col min="7" max="9" width="19.7109375" style="123" hidden="1" customWidth="1"/>
    <col min="10" max="10" width="19.140625" style="123" hidden="1" customWidth="1"/>
    <col min="11" max="13" width="22.42578125" style="123" hidden="1" customWidth="1"/>
    <col min="14" max="14" width="19.140625" style="124" hidden="1" customWidth="1"/>
    <col min="15" max="15" width="11.5703125" style="125" customWidth="1"/>
    <col min="16" max="16" width="13.5703125" style="122" customWidth="1"/>
    <col min="17" max="17" width="10.7109375" style="126" customWidth="1"/>
    <col min="18" max="18" width="10.7109375" style="126" hidden="1" customWidth="1"/>
    <col min="19" max="19" width="10.7109375" style="122" hidden="1" customWidth="1"/>
    <col min="20" max="20" width="21.42578125" style="127" hidden="1" customWidth="1"/>
    <col min="21" max="21" width="10.7109375" style="128" hidden="1" customWidth="1"/>
    <col min="22" max="22" width="14.5703125" style="127" hidden="1" customWidth="1"/>
    <col min="23" max="24" width="10.7109375" style="125" hidden="1" customWidth="1"/>
    <col min="25" max="25" width="37.42578125" style="129" hidden="1" customWidth="1"/>
    <col min="26" max="26" width="19" style="129" hidden="1" customWidth="1"/>
    <col min="27" max="27" width="30.7109375" style="129" hidden="1" customWidth="1"/>
    <col min="28" max="28" width="17" style="130" hidden="1" customWidth="1"/>
    <col min="29" max="29" width="15.7109375" style="142" hidden="1" customWidth="1"/>
    <col min="30" max="34" width="15.7109375" style="131" hidden="1" customWidth="1"/>
    <col min="35" max="37" width="14.7109375" style="133" customWidth="1"/>
    <col min="38" max="38" width="15.7109375" style="133" bestFit="1" customWidth="1"/>
    <col min="39" max="39" width="14.7109375" style="133" customWidth="1"/>
    <col min="40" max="40" width="14.42578125" style="133" customWidth="1"/>
    <col min="41" max="41" width="19.5703125" style="133" customWidth="1"/>
    <col min="42" max="42" width="11.28515625" style="25" bestFit="1" customWidth="1"/>
    <col min="43" max="43" width="13.85546875" style="25" bestFit="1" customWidth="1"/>
    <col min="44" max="256" width="9.140625" style="25"/>
    <col min="257" max="257" width="11.42578125" style="25" bestFit="1" customWidth="1"/>
    <col min="258" max="258" width="47.140625" style="25" customWidth="1"/>
    <col min="259" max="259" width="14.5703125" style="25" customWidth="1"/>
    <col min="260" max="260" width="7.5703125" style="25" customWidth="1"/>
    <col min="261" max="261" width="10" style="25" bestFit="1" customWidth="1"/>
    <col min="262" max="262" width="7.28515625" style="25" customWidth="1"/>
    <col min="263" max="270" width="0" style="25" hidden="1" customWidth="1"/>
    <col min="271" max="271" width="11.5703125" style="25" customWidth="1"/>
    <col min="272" max="272" width="13.5703125" style="25" customWidth="1"/>
    <col min="273" max="275" width="10.7109375" style="25" customWidth="1"/>
    <col min="276" max="276" width="21.42578125" style="25" bestFit="1" customWidth="1"/>
    <col min="277" max="277" width="10.7109375" style="25" customWidth="1"/>
    <col min="278" max="278" width="14.5703125" style="25" bestFit="1" customWidth="1"/>
    <col min="279" max="280" width="10.7109375" style="25" customWidth="1"/>
    <col min="281" max="281" width="37.42578125" style="25" customWidth="1"/>
    <col min="282" max="282" width="19" style="25" customWidth="1"/>
    <col min="283" max="283" width="30.7109375" style="25" customWidth="1"/>
    <col min="284" max="284" width="17" style="25" customWidth="1"/>
    <col min="285" max="290" width="15.7109375" style="25" customWidth="1"/>
    <col min="291" max="293" width="14.7109375" style="25" customWidth="1"/>
    <col min="294" max="294" width="15.7109375" style="25" bestFit="1" customWidth="1"/>
    <col min="295" max="295" width="14.7109375" style="25" customWidth="1"/>
    <col min="296" max="296" width="14.42578125" style="25" customWidth="1"/>
    <col min="297" max="297" width="19.5703125" style="25" customWidth="1"/>
    <col min="298" max="298" width="11.28515625" style="25" bestFit="1" customWidth="1"/>
    <col min="299" max="299" width="13.85546875" style="25" bestFit="1" customWidth="1"/>
    <col min="300" max="512" width="9.140625" style="25"/>
    <col min="513" max="513" width="11.42578125" style="25" bestFit="1" customWidth="1"/>
    <col min="514" max="514" width="47.140625" style="25" customWidth="1"/>
    <col min="515" max="515" width="14.5703125" style="25" customWidth="1"/>
    <col min="516" max="516" width="7.5703125" style="25" customWidth="1"/>
    <col min="517" max="517" width="10" style="25" bestFit="1" customWidth="1"/>
    <col min="518" max="518" width="7.28515625" style="25" customWidth="1"/>
    <col min="519" max="526" width="0" style="25" hidden="1" customWidth="1"/>
    <col min="527" max="527" width="11.5703125" style="25" customWidth="1"/>
    <col min="528" max="528" width="13.5703125" style="25" customWidth="1"/>
    <col min="529" max="531" width="10.7109375" style="25" customWidth="1"/>
    <col min="532" max="532" width="21.42578125" style="25" bestFit="1" customWidth="1"/>
    <col min="533" max="533" width="10.7109375" style="25" customWidth="1"/>
    <col min="534" max="534" width="14.5703125" style="25" bestFit="1" customWidth="1"/>
    <col min="535" max="536" width="10.7109375" style="25" customWidth="1"/>
    <col min="537" max="537" width="37.42578125" style="25" customWidth="1"/>
    <col min="538" max="538" width="19" style="25" customWidth="1"/>
    <col min="539" max="539" width="30.7109375" style="25" customWidth="1"/>
    <col min="540" max="540" width="17" style="25" customWidth="1"/>
    <col min="541" max="546" width="15.7109375" style="25" customWidth="1"/>
    <col min="547" max="549" width="14.7109375" style="25" customWidth="1"/>
    <col min="550" max="550" width="15.7109375" style="25" bestFit="1" customWidth="1"/>
    <col min="551" max="551" width="14.7109375" style="25" customWidth="1"/>
    <col min="552" max="552" width="14.42578125" style="25" customWidth="1"/>
    <col min="553" max="553" width="19.5703125" style="25" customWidth="1"/>
    <col min="554" max="554" width="11.28515625" style="25" bestFit="1" customWidth="1"/>
    <col min="555" max="555" width="13.85546875" style="25" bestFit="1" customWidth="1"/>
    <col min="556" max="768" width="9.140625" style="25"/>
    <col min="769" max="769" width="11.42578125" style="25" bestFit="1" customWidth="1"/>
    <col min="770" max="770" width="47.140625" style="25" customWidth="1"/>
    <col min="771" max="771" width="14.5703125" style="25" customWidth="1"/>
    <col min="772" max="772" width="7.5703125" style="25" customWidth="1"/>
    <col min="773" max="773" width="10" style="25" bestFit="1" customWidth="1"/>
    <col min="774" max="774" width="7.28515625" style="25" customWidth="1"/>
    <col min="775" max="782" width="0" style="25" hidden="1" customWidth="1"/>
    <col min="783" max="783" width="11.5703125" style="25" customWidth="1"/>
    <col min="784" max="784" width="13.5703125" style="25" customWidth="1"/>
    <col min="785" max="787" width="10.7109375" style="25" customWidth="1"/>
    <col min="788" max="788" width="21.42578125" style="25" bestFit="1" customWidth="1"/>
    <col min="789" max="789" width="10.7109375" style="25" customWidth="1"/>
    <col min="790" max="790" width="14.5703125" style="25" bestFit="1" customWidth="1"/>
    <col min="791" max="792" width="10.7109375" style="25" customWidth="1"/>
    <col min="793" max="793" width="37.42578125" style="25" customWidth="1"/>
    <col min="794" max="794" width="19" style="25" customWidth="1"/>
    <col min="795" max="795" width="30.7109375" style="25" customWidth="1"/>
    <col min="796" max="796" width="17" style="25" customWidth="1"/>
    <col min="797" max="802" width="15.7109375" style="25" customWidth="1"/>
    <col min="803" max="805" width="14.7109375" style="25" customWidth="1"/>
    <col min="806" max="806" width="15.7109375" style="25" bestFit="1" customWidth="1"/>
    <col min="807" max="807" width="14.7109375" style="25" customWidth="1"/>
    <col min="808" max="808" width="14.42578125" style="25" customWidth="1"/>
    <col min="809" max="809" width="19.5703125" style="25" customWidth="1"/>
    <col min="810" max="810" width="11.28515625" style="25" bestFit="1" customWidth="1"/>
    <col min="811" max="811" width="13.85546875" style="25" bestFit="1" customWidth="1"/>
    <col min="812" max="1024" width="9.140625" style="25"/>
    <col min="1025" max="1025" width="11.42578125" style="25" bestFit="1" customWidth="1"/>
    <col min="1026" max="1026" width="47.140625" style="25" customWidth="1"/>
    <col min="1027" max="1027" width="14.5703125" style="25" customWidth="1"/>
    <col min="1028" max="1028" width="7.5703125" style="25" customWidth="1"/>
    <col min="1029" max="1029" width="10" style="25" bestFit="1" customWidth="1"/>
    <col min="1030" max="1030" width="7.28515625" style="25" customWidth="1"/>
    <col min="1031" max="1038" width="0" style="25" hidden="1" customWidth="1"/>
    <col min="1039" max="1039" width="11.5703125" style="25" customWidth="1"/>
    <col min="1040" max="1040" width="13.5703125" style="25" customWidth="1"/>
    <col min="1041" max="1043" width="10.7109375" style="25" customWidth="1"/>
    <col min="1044" max="1044" width="21.42578125" style="25" bestFit="1" customWidth="1"/>
    <col min="1045" max="1045" width="10.7109375" style="25" customWidth="1"/>
    <col min="1046" max="1046" width="14.5703125" style="25" bestFit="1" customWidth="1"/>
    <col min="1047" max="1048" width="10.7109375" style="25" customWidth="1"/>
    <col min="1049" max="1049" width="37.42578125" style="25" customWidth="1"/>
    <col min="1050" max="1050" width="19" style="25" customWidth="1"/>
    <col min="1051" max="1051" width="30.7109375" style="25" customWidth="1"/>
    <col min="1052" max="1052" width="17" style="25" customWidth="1"/>
    <col min="1053" max="1058" width="15.7109375" style="25" customWidth="1"/>
    <col min="1059" max="1061" width="14.7109375" style="25" customWidth="1"/>
    <col min="1062" max="1062" width="15.7109375" style="25" bestFit="1" customWidth="1"/>
    <col min="1063" max="1063" width="14.7109375" style="25" customWidth="1"/>
    <col min="1064" max="1064" width="14.42578125" style="25" customWidth="1"/>
    <col min="1065" max="1065" width="19.5703125" style="25" customWidth="1"/>
    <col min="1066" max="1066" width="11.28515625" style="25" bestFit="1" customWidth="1"/>
    <col min="1067" max="1067" width="13.85546875" style="25" bestFit="1" customWidth="1"/>
    <col min="1068" max="1280" width="9.140625" style="25"/>
    <col min="1281" max="1281" width="11.42578125" style="25" bestFit="1" customWidth="1"/>
    <col min="1282" max="1282" width="47.140625" style="25" customWidth="1"/>
    <col min="1283" max="1283" width="14.5703125" style="25" customWidth="1"/>
    <col min="1284" max="1284" width="7.5703125" style="25" customWidth="1"/>
    <col min="1285" max="1285" width="10" style="25" bestFit="1" customWidth="1"/>
    <col min="1286" max="1286" width="7.28515625" style="25" customWidth="1"/>
    <col min="1287" max="1294" width="0" style="25" hidden="1" customWidth="1"/>
    <col min="1295" max="1295" width="11.5703125" style="25" customWidth="1"/>
    <col min="1296" max="1296" width="13.5703125" style="25" customWidth="1"/>
    <col min="1297" max="1299" width="10.7109375" style="25" customWidth="1"/>
    <col min="1300" max="1300" width="21.42578125" style="25" bestFit="1" customWidth="1"/>
    <col min="1301" max="1301" width="10.7109375" style="25" customWidth="1"/>
    <col min="1302" max="1302" width="14.5703125" style="25" bestFit="1" customWidth="1"/>
    <col min="1303" max="1304" width="10.7109375" style="25" customWidth="1"/>
    <col min="1305" max="1305" width="37.42578125" style="25" customWidth="1"/>
    <col min="1306" max="1306" width="19" style="25" customWidth="1"/>
    <col min="1307" max="1307" width="30.7109375" style="25" customWidth="1"/>
    <col min="1308" max="1308" width="17" style="25" customWidth="1"/>
    <col min="1309" max="1314" width="15.7109375" style="25" customWidth="1"/>
    <col min="1315" max="1317" width="14.7109375" style="25" customWidth="1"/>
    <col min="1318" max="1318" width="15.7109375" style="25" bestFit="1" customWidth="1"/>
    <col min="1319" max="1319" width="14.7109375" style="25" customWidth="1"/>
    <col min="1320" max="1320" width="14.42578125" style="25" customWidth="1"/>
    <col min="1321" max="1321" width="19.5703125" style="25" customWidth="1"/>
    <col min="1322" max="1322" width="11.28515625" style="25" bestFit="1" customWidth="1"/>
    <col min="1323" max="1323" width="13.85546875" style="25" bestFit="1" customWidth="1"/>
    <col min="1324" max="1536" width="9.140625" style="25"/>
    <col min="1537" max="1537" width="11.42578125" style="25" bestFit="1" customWidth="1"/>
    <col min="1538" max="1538" width="47.140625" style="25" customWidth="1"/>
    <col min="1539" max="1539" width="14.5703125" style="25" customWidth="1"/>
    <col min="1540" max="1540" width="7.5703125" style="25" customWidth="1"/>
    <col min="1541" max="1541" width="10" style="25" bestFit="1" customWidth="1"/>
    <col min="1542" max="1542" width="7.28515625" style="25" customWidth="1"/>
    <col min="1543" max="1550" width="0" style="25" hidden="1" customWidth="1"/>
    <col min="1551" max="1551" width="11.5703125" style="25" customWidth="1"/>
    <col min="1552" max="1552" width="13.5703125" style="25" customWidth="1"/>
    <col min="1553" max="1555" width="10.7109375" style="25" customWidth="1"/>
    <col min="1556" max="1556" width="21.42578125" style="25" bestFit="1" customWidth="1"/>
    <col min="1557" max="1557" width="10.7109375" style="25" customWidth="1"/>
    <col min="1558" max="1558" width="14.5703125" style="25" bestFit="1" customWidth="1"/>
    <col min="1559" max="1560" width="10.7109375" style="25" customWidth="1"/>
    <col min="1561" max="1561" width="37.42578125" style="25" customWidth="1"/>
    <col min="1562" max="1562" width="19" style="25" customWidth="1"/>
    <col min="1563" max="1563" width="30.7109375" style="25" customWidth="1"/>
    <col min="1564" max="1564" width="17" style="25" customWidth="1"/>
    <col min="1565" max="1570" width="15.7109375" style="25" customWidth="1"/>
    <col min="1571" max="1573" width="14.7109375" style="25" customWidth="1"/>
    <col min="1574" max="1574" width="15.7109375" style="25" bestFit="1" customWidth="1"/>
    <col min="1575" max="1575" width="14.7109375" style="25" customWidth="1"/>
    <col min="1576" max="1576" width="14.42578125" style="25" customWidth="1"/>
    <col min="1577" max="1577" width="19.5703125" style="25" customWidth="1"/>
    <col min="1578" max="1578" width="11.28515625" style="25" bestFit="1" customWidth="1"/>
    <col min="1579" max="1579" width="13.85546875" style="25" bestFit="1" customWidth="1"/>
    <col min="1580" max="1792" width="9.140625" style="25"/>
    <col min="1793" max="1793" width="11.42578125" style="25" bestFit="1" customWidth="1"/>
    <col min="1794" max="1794" width="47.140625" style="25" customWidth="1"/>
    <col min="1795" max="1795" width="14.5703125" style="25" customWidth="1"/>
    <col min="1796" max="1796" width="7.5703125" style="25" customWidth="1"/>
    <col min="1797" max="1797" width="10" style="25" bestFit="1" customWidth="1"/>
    <col min="1798" max="1798" width="7.28515625" style="25" customWidth="1"/>
    <col min="1799" max="1806" width="0" style="25" hidden="1" customWidth="1"/>
    <col min="1807" max="1807" width="11.5703125" style="25" customWidth="1"/>
    <col min="1808" max="1808" width="13.5703125" style="25" customWidth="1"/>
    <col min="1809" max="1811" width="10.7109375" style="25" customWidth="1"/>
    <col min="1812" max="1812" width="21.42578125" style="25" bestFit="1" customWidth="1"/>
    <col min="1813" max="1813" width="10.7109375" style="25" customWidth="1"/>
    <col min="1814" max="1814" width="14.5703125" style="25" bestFit="1" customWidth="1"/>
    <col min="1815" max="1816" width="10.7109375" style="25" customWidth="1"/>
    <col min="1817" max="1817" width="37.42578125" style="25" customWidth="1"/>
    <col min="1818" max="1818" width="19" style="25" customWidth="1"/>
    <col min="1819" max="1819" width="30.7109375" style="25" customWidth="1"/>
    <col min="1820" max="1820" width="17" style="25" customWidth="1"/>
    <col min="1821" max="1826" width="15.7109375" style="25" customWidth="1"/>
    <col min="1827" max="1829" width="14.7109375" style="25" customWidth="1"/>
    <col min="1830" max="1830" width="15.7109375" style="25" bestFit="1" customWidth="1"/>
    <col min="1831" max="1831" width="14.7109375" style="25" customWidth="1"/>
    <col min="1832" max="1832" width="14.42578125" style="25" customWidth="1"/>
    <col min="1833" max="1833" width="19.5703125" style="25" customWidth="1"/>
    <col min="1834" max="1834" width="11.28515625" style="25" bestFit="1" customWidth="1"/>
    <col min="1835" max="1835" width="13.85546875" style="25" bestFit="1" customWidth="1"/>
    <col min="1836" max="2048" width="9.140625" style="25"/>
    <col min="2049" max="2049" width="11.42578125" style="25" bestFit="1" customWidth="1"/>
    <col min="2050" max="2050" width="47.140625" style="25" customWidth="1"/>
    <col min="2051" max="2051" width="14.5703125" style="25" customWidth="1"/>
    <col min="2052" max="2052" width="7.5703125" style="25" customWidth="1"/>
    <col min="2053" max="2053" width="10" style="25" bestFit="1" customWidth="1"/>
    <col min="2054" max="2054" width="7.28515625" style="25" customWidth="1"/>
    <col min="2055" max="2062" width="0" style="25" hidden="1" customWidth="1"/>
    <col min="2063" max="2063" width="11.5703125" style="25" customWidth="1"/>
    <col min="2064" max="2064" width="13.5703125" style="25" customWidth="1"/>
    <col min="2065" max="2067" width="10.7109375" style="25" customWidth="1"/>
    <col min="2068" max="2068" width="21.42578125" style="25" bestFit="1" customWidth="1"/>
    <col min="2069" max="2069" width="10.7109375" style="25" customWidth="1"/>
    <col min="2070" max="2070" width="14.5703125" style="25" bestFit="1" customWidth="1"/>
    <col min="2071" max="2072" width="10.7109375" style="25" customWidth="1"/>
    <col min="2073" max="2073" width="37.42578125" style="25" customWidth="1"/>
    <col min="2074" max="2074" width="19" style="25" customWidth="1"/>
    <col min="2075" max="2075" width="30.7109375" style="25" customWidth="1"/>
    <col min="2076" max="2076" width="17" style="25" customWidth="1"/>
    <col min="2077" max="2082" width="15.7109375" style="25" customWidth="1"/>
    <col min="2083" max="2085" width="14.7109375" style="25" customWidth="1"/>
    <col min="2086" max="2086" width="15.7109375" style="25" bestFit="1" customWidth="1"/>
    <col min="2087" max="2087" width="14.7109375" style="25" customWidth="1"/>
    <col min="2088" max="2088" width="14.42578125" style="25" customWidth="1"/>
    <col min="2089" max="2089" width="19.5703125" style="25" customWidth="1"/>
    <col min="2090" max="2090" width="11.28515625" style="25" bestFit="1" customWidth="1"/>
    <col min="2091" max="2091" width="13.85546875" style="25" bestFit="1" customWidth="1"/>
    <col min="2092" max="2304" width="9.140625" style="25"/>
    <col min="2305" max="2305" width="11.42578125" style="25" bestFit="1" customWidth="1"/>
    <col min="2306" max="2306" width="47.140625" style="25" customWidth="1"/>
    <col min="2307" max="2307" width="14.5703125" style="25" customWidth="1"/>
    <col min="2308" max="2308" width="7.5703125" style="25" customWidth="1"/>
    <col min="2309" max="2309" width="10" style="25" bestFit="1" customWidth="1"/>
    <col min="2310" max="2310" width="7.28515625" style="25" customWidth="1"/>
    <col min="2311" max="2318" width="0" style="25" hidden="1" customWidth="1"/>
    <col min="2319" max="2319" width="11.5703125" style="25" customWidth="1"/>
    <col min="2320" max="2320" width="13.5703125" style="25" customWidth="1"/>
    <col min="2321" max="2323" width="10.7109375" style="25" customWidth="1"/>
    <col min="2324" max="2324" width="21.42578125" style="25" bestFit="1" customWidth="1"/>
    <col min="2325" max="2325" width="10.7109375" style="25" customWidth="1"/>
    <col min="2326" max="2326" width="14.5703125" style="25" bestFit="1" customWidth="1"/>
    <col min="2327" max="2328" width="10.7109375" style="25" customWidth="1"/>
    <col min="2329" max="2329" width="37.42578125" style="25" customWidth="1"/>
    <col min="2330" max="2330" width="19" style="25" customWidth="1"/>
    <col min="2331" max="2331" width="30.7109375" style="25" customWidth="1"/>
    <col min="2332" max="2332" width="17" style="25" customWidth="1"/>
    <col min="2333" max="2338" width="15.7109375" style="25" customWidth="1"/>
    <col min="2339" max="2341" width="14.7109375" style="25" customWidth="1"/>
    <col min="2342" max="2342" width="15.7109375" style="25" bestFit="1" customWidth="1"/>
    <col min="2343" max="2343" width="14.7109375" style="25" customWidth="1"/>
    <col min="2344" max="2344" width="14.42578125" style="25" customWidth="1"/>
    <col min="2345" max="2345" width="19.5703125" style="25" customWidth="1"/>
    <col min="2346" max="2346" width="11.28515625" style="25" bestFit="1" customWidth="1"/>
    <col min="2347" max="2347" width="13.85546875" style="25" bestFit="1" customWidth="1"/>
    <col min="2348" max="2560" width="9.140625" style="25"/>
    <col min="2561" max="2561" width="11.42578125" style="25" bestFit="1" customWidth="1"/>
    <col min="2562" max="2562" width="47.140625" style="25" customWidth="1"/>
    <col min="2563" max="2563" width="14.5703125" style="25" customWidth="1"/>
    <col min="2564" max="2564" width="7.5703125" style="25" customWidth="1"/>
    <col min="2565" max="2565" width="10" style="25" bestFit="1" customWidth="1"/>
    <col min="2566" max="2566" width="7.28515625" style="25" customWidth="1"/>
    <col min="2567" max="2574" width="0" style="25" hidden="1" customWidth="1"/>
    <col min="2575" max="2575" width="11.5703125" style="25" customWidth="1"/>
    <col min="2576" max="2576" width="13.5703125" style="25" customWidth="1"/>
    <col min="2577" max="2579" width="10.7109375" style="25" customWidth="1"/>
    <col min="2580" max="2580" width="21.42578125" style="25" bestFit="1" customWidth="1"/>
    <col min="2581" max="2581" width="10.7109375" style="25" customWidth="1"/>
    <col min="2582" max="2582" width="14.5703125" style="25" bestFit="1" customWidth="1"/>
    <col min="2583" max="2584" width="10.7109375" style="25" customWidth="1"/>
    <col min="2585" max="2585" width="37.42578125" style="25" customWidth="1"/>
    <col min="2586" max="2586" width="19" style="25" customWidth="1"/>
    <col min="2587" max="2587" width="30.7109375" style="25" customWidth="1"/>
    <col min="2588" max="2588" width="17" style="25" customWidth="1"/>
    <col min="2589" max="2594" width="15.7109375" style="25" customWidth="1"/>
    <col min="2595" max="2597" width="14.7109375" style="25" customWidth="1"/>
    <col min="2598" max="2598" width="15.7109375" style="25" bestFit="1" customWidth="1"/>
    <col min="2599" max="2599" width="14.7109375" style="25" customWidth="1"/>
    <col min="2600" max="2600" width="14.42578125" style="25" customWidth="1"/>
    <col min="2601" max="2601" width="19.5703125" style="25" customWidth="1"/>
    <col min="2602" max="2602" width="11.28515625" style="25" bestFit="1" customWidth="1"/>
    <col min="2603" max="2603" width="13.85546875" style="25" bestFit="1" customWidth="1"/>
    <col min="2604" max="2816" width="9.140625" style="25"/>
    <col min="2817" max="2817" width="11.42578125" style="25" bestFit="1" customWidth="1"/>
    <col min="2818" max="2818" width="47.140625" style="25" customWidth="1"/>
    <col min="2819" max="2819" width="14.5703125" style="25" customWidth="1"/>
    <col min="2820" max="2820" width="7.5703125" style="25" customWidth="1"/>
    <col min="2821" max="2821" width="10" style="25" bestFit="1" customWidth="1"/>
    <col min="2822" max="2822" width="7.28515625" style="25" customWidth="1"/>
    <col min="2823" max="2830" width="0" style="25" hidden="1" customWidth="1"/>
    <col min="2831" max="2831" width="11.5703125" style="25" customWidth="1"/>
    <col min="2832" max="2832" width="13.5703125" style="25" customWidth="1"/>
    <col min="2833" max="2835" width="10.7109375" style="25" customWidth="1"/>
    <col min="2836" max="2836" width="21.42578125" style="25" bestFit="1" customWidth="1"/>
    <col min="2837" max="2837" width="10.7109375" style="25" customWidth="1"/>
    <col min="2838" max="2838" width="14.5703125" style="25" bestFit="1" customWidth="1"/>
    <col min="2839" max="2840" width="10.7109375" style="25" customWidth="1"/>
    <col min="2841" max="2841" width="37.42578125" style="25" customWidth="1"/>
    <col min="2842" max="2842" width="19" style="25" customWidth="1"/>
    <col min="2843" max="2843" width="30.7109375" style="25" customWidth="1"/>
    <col min="2844" max="2844" width="17" style="25" customWidth="1"/>
    <col min="2845" max="2850" width="15.7109375" style="25" customWidth="1"/>
    <col min="2851" max="2853" width="14.7109375" style="25" customWidth="1"/>
    <col min="2854" max="2854" width="15.7109375" style="25" bestFit="1" customWidth="1"/>
    <col min="2855" max="2855" width="14.7109375" style="25" customWidth="1"/>
    <col min="2856" max="2856" width="14.42578125" style="25" customWidth="1"/>
    <col min="2857" max="2857" width="19.5703125" style="25" customWidth="1"/>
    <col min="2858" max="2858" width="11.28515625" style="25" bestFit="1" customWidth="1"/>
    <col min="2859" max="2859" width="13.85546875" style="25" bestFit="1" customWidth="1"/>
    <col min="2860" max="3072" width="9.140625" style="25"/>
    <col min="3073" max="3073" width="11.42578125" style="25" bestFit="1" customWidth="1"/>
    <col min="3074" max="3074" width="47.140625" style="25" customWidth="1"/>
    <col min="3075" max="3075" width="14.5703125" style="25" customWidth="1"/>
    <col min="3076" max="3076" width="7.5703125" style="25" customWidth="1"/>
    <col min="3077" max="3077" width="10" style="25" bestFit="1" customWidth="1"/>
    <col min="3078" max="3078" width="7.28515625" style="25" customWidth="1"/>
    <col min="3079" max="3086" width="0" style="25" hidden="1" customWidth="1"/>
    <col min="3087" max="3087" width="11.5703125" style="25" customWidth="1"/>
    <col min="3088" max="3088" width="13.5703125" style="25" customWidth="1"/>
    <col min="3089" max="3091" width="10.7109375" style="25" customWidth="1"/>
    <col min="3092" max="3092" width="21.42578125" style="25" bestFit="1" customWidth="1"/>
    <col min="3093" max="3093" width="10.7109375" style="25" customWidth="1"/>
    <col min="3094" max="3094" width="14.5703125" style="25" bestFit="1" customWidth="1"/>
    <col min="3095" max="3096" width="10.7109375" style="25" customWidth="1"/>
    <col min="3097" max="3097" width="37.42578125" style="25" customWidth="1"/>
    <col min="3098" max="3098" width="19" style="25" customWidth="1"/>
    <col min="3099" max="3099" width="30.7109375" style="25" customWidth="1"/>
    <col min="3100" max="3100" width="17" style="25" customWidth="1"/>
    <col min="3101" max="3106" width="15.7109375" style="25" customWidth="1"/>
    <col min="3107" max="3109" width="14.7109375" style="25" customWidth="1"/>
    <col min="3110" max="3110" width="15.7109375" style="25" bestFit="1" customWidth="1"/>
    <col min="3111" max="3111" width="14.7109375" style="25" customWidth="1"/>
    <col min="3112" max="3112" width="14.42578125" style="25" customWidth="1"/>
    <col min="3113" max="3113" width="19.5703125" style="25" customWidth="1"/>
    <col min="3114" max="3114" width="11.28515625" style="25" bestFit="1" customWidth="1"/>
    <col min="3115" max="3115" width="13.85546875" style="25" bestFit="1" customWidth="1"/>
    <col min="3116" max="3328" width="9.140625" style="25"/>
    <col min="3329" max="3329" width="11.42578125" style="25" bestFit="1" customWidth="1"/>
    <col min="3330" max="3330" width="47.140625" style="25" customWidth="1"/>
    <col min="3331" max="3331" width="14.5703125" style="25" customWidth="1"/>
    <col min="3332" max="3332" width="7.5703125" style="25" customWidth="1"/>
    <col min="3333" max="3333" width="10" style="25" bestFit="1" customWidth="1"/>
    <col min="3334" max="3334" width="7.28515625" style="25" customWidth="1"/>
    <col min="3335" max="3342" width="0" style="25" hidden="1" customWidth="1"/>
    <col min="3343" max="3343" width="11.5703125" style="25" customWidth="1"/>
    <col min="3344" max="3344" width="13.5703125" style="25" customWidth="1"/>
    <col min="3345" max="3347" width="10.7109375" style="25" customWidth="1"/>
    <col min="3348" max="3348" width="21.42578125" style="25" bestFit="1" customWidth="1"/>
    <col min="3349" max="3349" width="10.7109375" style="25" customWidth="1"/>
    <col min="3350" max="3350" width="14.5703125" style="25" bestFit="1" customWidth="1"/>
    <col min="3351" max="3352" width="10.7109375" style="25" customWidth="1"/>
    <col min="3353" max="3353" width="37.42578125" style="25" customWidth="1"/>
    <col min="3354" max="3354" width="19" style="25" customWidth="1"/>
    <col min="3355" max="3355" width="30.7109375" style="25" customWidth="1"/>
    <col min="3356" max="3356" width="17" style="25" customWidth="1"/>
    <col min="3357" max="3362" width="15.7109375" style="25" customWidth="1"/>
    <col min="3363" max="3365" width="14.7109375" style="25" customWidth="1"/>
    <col min="3366" max="3366" width="15.7109375" style="25" bestFit="1" customWidth="1"/>
    <col min="3367" max="3367" width="14.7109375" style="25" customWidth="1"/>
    <col min="3368" max="3368" width="14.42578125" style="25" customWidth="1"/>
    <col min="3369" max="3369" width="19.5703125" style="25" customWidth="1"/>
    <col min="3370" max="3370" width="11.28515625" style="25" bestFit="1" customWidth="1"/>
    <col min="3371" max="3371" width="13.85546875" style="25" bestFit="1" customWidth="1"/>
    <col min="3372" max="3584" width="9.140625" style="25"/>
    <col min="3585" max="3585" width="11.42578125" style="25" bestFit="1" customWidth="1"/>
    <col min="3586" max="3586" width="47.140625" style="25" customWidth="1"/>
    <col min="3587" max="3587" width="14.5703125" style="25" customWidth="1"/>
    <col min="3588" max="3588" width="7.5703125" style="25" customWidth="1"/>
    <col min="3589" max="3589" width="10" style="25" bestFit="1" customWidth="1"/>
    <col min="3590" max="3590" width="7.28515625" style="25" customWidth="1"/>
    <col min="3591" max="3598" width="0" style="25" hidden="1" customWidth="1"/>
    <col min="3599" max="3599" width="11.5703125" style="25" customWidth="1"/>
    <col min="3600" max="3600" width="13.5703125" style="25" customWidth="1"/>
    <col min="3601" max="3603" width="10.7109375" style="25" customWidth="1"/>
    <col min="3604" max="3604" width="21.42578125" style="25" bestFit="1" customWidth="1"/>
    <col min="3605" max="3605" width="10.7109375" style="25" customWidth="1"/>
    <col min="3606" max="3606" width="14.5703125" style="25" bestFit="1" customWidth="1"/>
    <col min="3607" max="3608" width="10.7109375" style="25" customWidth="1"/>
    <col min="3609" max="3609" width="37.42578125" style="25" customWidth="1"/>
    <col min="3610" max="3610" width="19" style="25" customWidth="1"/>
    <col min="3611" max="3611" width="30.7109375" style="25" customWidth="1"/>
    <col min="3612" max="3612" width="17" style="25" customWidth="1"/>
    <col min="3613" max="3618" width="15.7109375" style="25" customWidth="1"/>
    <col min="3619" max="3621" width="14.7109375" style="25" customWidth="1"/>
    <col min="3622" max="3622" width="15.7109375" style="25" bestFit="1" customWidth="1"/>
    <col min="3623" max="3623" width="14.7109375" style="25" customWidth="1"/>
    <col min="3624" max="3624" width="14.42578125" style="25" customWidth="1"/>
    <col min="3625" max="3625" width="19.5703125" style="25" customWidth="1"/>
    <col min="3626" max="3626" width="11.28515625" style="25" bestFit="1" customWidth="1"/>
    <col min="3627" max="3627" width="13.85546875" style="25" bestFit="1" customWidth="1"/>
    <col min="3628" max="3840" width="9.140625" style="25"/>
    <col min="3841" max="3841" width="11.42578125" style="25" bestFit="1" customWidth="1"/>
    <col min="3842" max="3842" width="47.140625" style="25" customWidth="1"/>
    <col min="3843" max="3843" width="14.5703125" style="25" customWidth="1"/>
    <col min="3844" max="3844" width="7.5703125" style="25" customWidth="1"/>
    <col min="3845" max="3845" width="10" style="25" bestFit="1" customWidth="1"/>
    <col min="3846" max="3846" width="7.28515625" style="25" customWidth="1"/>
    <col min="3847" max="3854" width="0" style="25" hidden="1" customWidth="1"/>
    <col min="3855" max="3855" width="11.5703125" style="25" customWidth="1"/>
    <col min="3856" max="3856" width="13.5703125" style="25" customWidth="1"/>
    <col min="3857" max="3859" width="10.7109375" style="25" customWidth="1"/>
    <col min="3860" max="3860" width="21.42578125" style="25" bestFit="1" customWidth="1"/>
    <col min="3861" max="3861" width="10.7109375" style="25" customWidth="1"/>
    <col min="3862" max="3862" width="14.5703125" style="25" bestFit="1" customWidth="1"/>
    <col min="3863" max="3864" width="10.7109375" style="25" customWidth="1"/>
    <col min="3865" max="3865" width="37.42578125" style="25" customWidth="1"/>
    <col min="3866" max="3866" width="19" style="25" customWidth="1"/>
    <col min="3867" max="3867" width="30.7109375" style="25" customWidth="1"/>
    <col min="3868" max="3868" width="17" style="25" customWidth="1"/>
    <col min="3869" max="3874" width="15.7109375" style="25" customWidth="1"/>
    <col min="3875" max="3877" width="14.7109375" style="25" customWidth="1"/>
    <col min="3878" max="3878" width="15.7109375" style="25" bestFit="1" customWidth="1"/>
    <col min="3879" max="3879" width="14.7109375" style="25" customWidth="1"/>
    <col min="3880" max="3880" width="14.42578125" style="25" customWidth="1"/>
    <col min="3881" max="3881" width="19.5703125" style="25" customWidth="1"/>
    <col min="3882" max="3882" width="11.28515625" style="25" bestFit="1" customWidth="1"/>
    <col min="3883" max="3883" width="13.85546875" style="25" bestFit="1" customWidth="1"/>
    <col min="3884" max="4096" width="9.140625" style="25"/>
    <col min="4097" max="4097" width="11.42578125" style="25" bestFit="1" customWidth="1"/>
    <col min="4098" max="4098" width="47.140625" style="25" customWidth="1"/>
    <col min="4099" max="4099" width="14.5703125" style="25" customWidth="1"/>
    <col min="4100" max="4100" width="7.5703125" style="25" customWidth="1"/>
    <col min="4101" max="4101" width="10" style="25" bestFit="1" customWidth="1"/>
    <col min="4102" max="4102" width="7.28515625" style="25" customWidth="1"/>
    <col min="4103" max="4110" width="0" style="25" hidden="1" customWidth="1"/>
    <col min="4111" max="4111" width="11.5703125" style="25" customWidth="1"/>
    <col min="4112" max="4112" width="13.5703125" style="25" customWidth="1"/>
    <col min="4113" max="4115" width="10.7109375" style="25" customWidth="1"/>
    <col min="4116" max="4116" width="21.42578125" style="25" bestFit="1" customWidth="1"/>
    <col min="4117" max="4117" width="10.7109375" style="25" customWidth="1"/>
    <col min="4118" max="4118" width="14.5703125" style="25" bestFit="1" customWidth="1"/>
    <col min="4119" max="4120" width="10.7109375" style="25" customWidth="1"/>
    <col min="4121" max="4121" width="37.42578125" style="25" customWidth="1"/>
    <col min="4122" max="4122" width="19" style="25" customWidth="1"/>
    <col min="4123" max="4123" width="30.7109375" style="25" customWidth="1"/>
    <col min="4124" max="4124" width="17" style="25" customWidth="1"/>
    <col min="4125" max="4130" width="15.7109375" style="25" customWidth="1"/>
    <col min="4131" max="4133" width="14.7109375" style="25" customWidth="1"/>
    <col min="4134" max="4134" width="15.7109375" style="25" bestFit="1" customWidth="1"/>
    <col min="4135" max="4135" width="14.7109375" style="25" customWidth="1"/>
    <col min="4136" max="4136" width="14.42578125" style="25" customWidth="1"/>
    <col min="4137" max="4137" width="19.5703125" style="25" customWidth="1"/>
    <col min="4138" max="4138" width="11.28515625" style="25" bestFit="1" customWidth="1"/>
    <col min="4139" max="4139" width="13.85546875" style="25" bestFit="1" customWidth="1"/>
    <col min="4140" max="4352" width="9.140625" style="25"/>
    <col min="4353" max="4353" width="11.42578125" style="25" bestFit="1" customWidth="1"/>
    <col min="4354" max="4354" width="47.140625" style="25" customWidth="1"/>
    <col min="4355" max="4355" width="14.5703125" style="25" customWidth="1"/>
    <col min="4356" max="4356" width="7.5703125" style="25" customWidth="1"/>
    <col min="4357" max="4357" width="10" style="25" bestFit="1" customWidth="1"/>
    <col min="4358" max="4358" width="7.28515625" style="25" customWidth="1"/>
    <col min="4359" max="4366" width="0" style="25" hidden="1" customWidth="1"/>
    <col min="4367" max="4367" width="11.5703125" style="25" customWidth="1"/>
    <col min="4368" max="4368" width="13.5703125" style="25" customWidth="1"/>
    <col min="4369" max="4371" width="10.7109375" style="25" customWidth="1"/>
    <col min="4372" max="4372" width="21.42578125" style="25" bestFit="1" customWidth="1"/>
    <col min="4373" max="4373" width="10.7109375" style="25" customWidth="1"/>
    <col min="4374" max="4374" width="14.5703125" style="25" bestFit="1" customWidth="1"/>
    <col min="4375" max="4376" width="10.7109375" style="25" customWidth="1"/>
    <col min="4377" max="4377" width="37.42578125" style="25" customWidth="1"/>
    <col min="4378" max="4378" width="19" style="25" customWidth="1"/>
    <col min="4379" max="4379" width="30.7109375" style="25" customWidth="1"/>
    <col min="4380" max="4380" width="17" style="25" customWidth="1"/>
    <col min="4381" max="4386" width="15.7109375" style="25" customWidth="1"/>
    <col min="4387" max="4389" width="14.7109375" style="25" customWidth="1"/>
    <col min="4390" max="4390" width="15.7109375" style="25" bestFit="1" customWidth="1"/>
    <col min="4391" max="4391" width="14.7109375" style="25" customWidth="1"/>
    <col min="4392" max="4392" width="14.42578125" style="25" customWidth="1"/>
    <col min="4393" max="4393" width="19.5703125" style="25" customWidth="1"/>
    <col min="4394" max="4394" width="11.28515625" style="25" bestFit="1" customWidth="1"/>
    <col min="4395" max="4395" width="13.85546875" style="25" bestFit="1" customWidth="1"/>
    <col min="4396" max="4608" width="9.140625" style="25"/>
    <col min="4609" max="4609" width="11.42578125" style="25" bestFit="1" customWidth="1"/>
    <col min="4610" max="4610" width="47.140625" style="25" customWidth="1"/>
    <col min="4611" max="4611" width="14.5703125" style="25" customWidth="1"/>
    <col min="4612" max="4612" width="7.5703125" style="25" customWidth="1"/>
    <col min="4613" max="4613" width="10" style="25" bestFit="1" customWidth="1"/>
    <col min="4614" max="4614" width="7.28515625" style="25" customWidth="1"/>
    <col min="4615" max="4622" width="0" style="25" hidden="1" customWidth="1"/>
    <col min="4623" max="4623" width="11.5703125" style="25" customWidth="1"/>
    <col min="4624" max="4624" width="13.5703125" style="25" customWidth="1"/>
    <col min="4625" max="4627" width="10.7109375" style="25" customWidth="1"/>
    <col min="4628" max="4628" width="21.42578125" style="25" bestFit="1" customWidth="1"/>
    <col min="4629" max="4629" width="10.7109375" style="25" customWidth="1"/>
    <col min="4630" max="4630" width="14.5703125" style="25" bestFit="1" customWidth="1"/>
    <col min="4631" max="4632" width="10.7109375" style="25" customWidth="1"/>
    <col min="4633" max="4633" width="37.42578125" style="25" customWidth="1"/>
    <col min="4634" max="4634" width="19" style="25" customWidth="1"/>
    <col min="4635" max="4635" width="30.7109375" style="25" customWidth="1"/>
    <col min="4636" max="4636" width="17" style="25" customWidth="1"/>
    <col min="4637" max="4642" width="15.7109375" style="25" customWidth="1"/>
    <col min="4643" max="4645" width="14.7109375" style="25" customWidth="1"/>
    <col min="4646" max="4646" width="15.7109375" style="25" bestFit="1" customWidth="1"/>
    <col min="4647" max="4647" width="14.7109375" style="25" customWidth="1"/>
    <col min="4648" max="4648" width="14.42578125" style="25" customWidth="1"/>
    <col min="4649" max="4649" width="19.5703125" style="25" customWidth="1"/>
    <col min="4650" max="4650" width="11.28515625" style="25" bestFit="1" customWidth="1"/>
    <col min="4651" max="4651" width="13.85546875" style="25" bestFit="1" customWidth="1"/>
    <col min="4652" max="4864" width="9.140625" style="25"/>
    <col min="4865" max="4865" width="11.42578125" style="25" bestFit="1" customWidth="1"/>
    <col min="4866" max="4866" width="47.140625" style="25" customWidth="1"/>
    <col min="4867" max="4867" width="14.5703125" style="25" customWidth="1"/>
    <col min="4868" max="4868" width="7.5703125" style="25" customWidth="1"/>
    <col min="4869" max="4869" width="10" style="25" bestFit="1" customWidth="1"/>
    <col min="4870" max="4870" width="7.28515625" style="25" customWidth="1"/>
    <col min="4871" max="4878" width="0" style="25" hidden="1" customWidth="1"/>
    <col min="4879" max="4879" width="11.5703125" style="25" customWidth="1"/>
    <col min="4880" max="4880" width="13.5703125" style="25" customWidth="1"/>
    <col min="4881" max="4883" width="10.7109375" style="25" customWidth="1"/>
    <col min="4884" max="4884" width="21.42578125" style="25" bestFit="1" customWidth="1"/>
    <col min="4885" max="4885" width="10.7109375" style="25" customWidth="1"/>
    <col min="4886" max="4886" width="14.5703125" style="25" bestFit="1" customWidth="1"/>
    <col min="4887" max="4888" width="10.7109375" style="25" customWidth="1"/>
    <col min="4889" max="4889" width="37.42578125" style="25" customWidth="1"/>
    <col min="4890" max="4890" width="19" style="25" customWidth="1"/>
    <col min="4891" max="4891" width="30.7109375" style="25" customWidth="1"/>
    <col min="4892" max="4892" width="17" style="25" customWidth="1"/>
    <col min="4893" max="4898" width="15.7109375" style="25" customWidth="1"/>
    <col min="4899" max="4901" width="14.7109375" style="25" customWidth="1"/>
    <col min="4902" max="4902" width="15.7109375" style="25" bestFit="1" customWidth="1"/>
    <col min="4903" max="4903" width="14.7109375" style="25" customWidth="1"/>
    <col min="4904" max="4904" width="14.42578125" style="25" customWidth="1"/>
    <col min="4905" max="4905" width="19.5703125" style="25" customWidth="1"/>
    <col min="4906" max="4906" width="11.28515625" style="25" bestFit="1" customWidth="1"/>
    <col min="4907" max="4907" width="13.85546875" style="25" bestFit="1" customWidth="1"/>
    <col min="4908" max="5120" width="9.140625" style="25"/>
    <col min="5121" max="5121" width="11.42578125" style="25" bestFit="1" customWidth="1"/>
    <col min="5122" max="5122" width="47.140625" style="25" customWidth="1"/>
    <col min="5123" max="5123" width="14.5703125" style="25" customWidth="1"/>
    <col min="5124" max="5124" width="7.5703125" style="25" customWidth="1"/>
    <col min="5125" max="5125" width="10" style="25" bestFit="1" customWidth="1"/>
    <col min="5126" max="5126" width="7.28515625" style="25" customWidth="1"/>
    <col min="5127" max="5134" width="0" style="25" hidden="1" customWidth="1"/>
    <col min="5135" max="5135" width="11.5703125" style="25" customWidth="1"/>
    <col min="5136" max="5136" width="13.5703125" style="25" customWidth="1"/>
    <col min="5137" max="5139" width="10.7109375" style="25" customWidth="1"/>
    <col min="5140" max="5140" width="21.42578125" style="25" bestFit="1" customWidth="1"/>
    <col min="5141" max="5141" width="10.7109375" style="25" customWidth="1"/>
    <col min="5142" max="5142" width="14.5703125" style="25" bestFit="1" customWidth="1"/>
    <col min="5143" max="5144" width="10.7109375" style="25" customWidth="1"/>
    <col min="5145" max="5145" width="37.42578125" style="25" customWidth="1"/>
    <col min="5146" max="5146" width="19" style="25" customWidth="1"/>
    <col min="5147" max="5147" width="30.7109375" style="25" customWidth="1"/>
    <col min="5148" max="5148" width="17" style="25" customWidth="1"/>
    <col min="5149" max="5154" width="15.7109375" style="25" customWidth="1"/>
    <col min="5155" max="5157" width="14.7109375" style="25" customWidth="1"/>
    <col min="5158" max="5158" width="15.7109375" style="25" bestFit="1" customWidth="1"/>
    <col min="5159" max="5159" width="14.7109375" style="25" customWidth="1"/>
    <col min="5160" max="5160" width="14.42578125" style="25" customWidth="1"/>
    <col min="5161" max="5161" width="19.5703125" style="25" customWidth="1"/>
    <col min="5162" max="5162" width="11.28515625" style="25" bestFit="1" customWidth="1"/>
    <col min="5163" max="5163" width="13.85546875" style="25" bestFit="1" customWidth="1"/>
    <col min="5164" max="5376" width="9.140625" style="25"/>
    <col min="5377" max="5377" width="11.42578125" style="25" bestFit="1" customWidth="1"/>
    <col min="5378" max="5378" width="47.140625" style="25" customWidth="1"/>
    <col min="5379" max="5379" width="14.5703125" style="25" customWidth="1"/>
    <col min="5380" max="5380" width="7.5703125" style="25" customWidth="1"/>
    <col min="5381" max="5381" width="10" style="25" bestFit="1" customWidth="1"/>
    <col min="5382" max="5382" width="7.28515625" style="25" customWidth="1"/>
    <col min="5383" max="5390" width="0" style="25" hidden="1" customWidth="1"/>
    <col min="5391" max="5391" width="11.5703125" style="25" customWidth="1"/>
    <col min="5392" max="5392" width="13.5703125" style="25" customWidth="1"/>
    <col min="5393" max="5395" width="10.7109375" style="25" customWidth="1"/>
    <col min="5396" max="5396" width="21.42578125" style="25" bestFit="1" customWidth="1"/>
    <col min="5397" max="5397" width="10.7109375" style="25" customWidth="1"/>
    <col min="5398" max="5398" width="14.5703125" style="25" bestFit="1" customWidth="1"/>
    <col min="5399" max="5400" width="10.7109375" style="25" customWidth="1"/>
    <col min="5401" max="5401" width="37.42578125" style="25" customWidth="1"/>
    <col min="5402" max="5402" width="19" style="25" customWidth="1"/>
    <col min="5403" max="5403" width="30.7109375" style="25" customWidth="1"/>
    <col min="5404" max="5404" width="17" style="25" customWidth="1"/>
    <col min="5405" max="5410" width="15.7109375" style="25" customWidth="1"/>
    <col min="5411" max="5413" width="14.7109375" style="25" customWidth="1"/>
    <col min="5414" max="5414" width="15.7109375" style="25" bestFit="1" customWidth="1"/>
    <col min="5415" max="5415" width="14.7109375" style="25" customWidth="1"/>
    <col min="5416" max="5416" width="14.42578125" style="25" customWidth="1"/>
    <col min="5417" max="5417" width="19.5703125" style="25" customWidth="1"/>
    <col min="5418" max="5418" width="11.28515625" style="25" bestFit="1" customWidth="1"/>
    <col min="5419" max="5419" width="13.85546875" style="25" bestFit="1" customWidth="1"/>
    <col min="5420" max="5632" width="9.140625" style="25"/>
    <col min="5633" max="5633" width="11.42578125" style="25" bestFit="1" customWidth="1"/>
    <col min="5634" max="5634" width="47.140625" style="25" customWidth="1"/>
    <col min="5635" max="5635" width="14.5703125" style="25" customWidth="1"/>
    <col min="5636" max="5636" width="7.5703125" style="25" customWidth="1"/>
    <col min="5637" max="5637" width="10" style="25" bestFit="1" customWidth="1"/>
    <col min="5638" max="5638" width="7.28515625" style="25" customWidth="1"/>
    <col min="5639" max="5646" width="0" style="25" hidden="1" customWidth="1"/>
    <col min="5647" max="5647" width="11.5703125" style="25" customWidth="1"/>
    <col min="5648" max="5648" width="13.5703125" style="25" customWidth="1"/>
    <col min="5649" max="5651" width="10.7109375" style="25" customWidth="1"/>
    <col min="5652" max="5652" width="21.42578125" style="25" bestFit="1" customWidth="1"/>
    <col min="5653" max="5653" width="10.7109375" style="25" customWidth="1"/>
    <col min="5654" max="5654" width="14.5703125" style="25" bestFit="1" customWidth="1"/>
    <col min="5655" max="5656" width="10.7109375" style="25" customWidth="1"/>
    <col min="5657" max="5657" width="37.42578125" style="25" customWidth="1"/>
    <col min="5658" max="5658" width="19" style="25" customWidth="1"/>
    <col min="5659" max="5659" width="30.7109375" style="25" customWidth="1"/>
    <col min="5660" max="5660" width="17" style="25" customWidth="1"/>
    <col min="5661" max="5666" width="15.7109375" style="25" customWidth="1"/>
    <col min="5667" max="5669" width="14.7109375" style="25" customWidth="1"/>
    <col min="5670" max="5670" width="15.7109375" style="25" bestFit="1" customWidth="1"/>
    <col min="5671" max="5671" width="14.7109375" style="25" customWidth="1"/>
    <col min="5672" max="5672" width="14.42578125" style="25" customWidth="1"/>
    <col min="5673" max="5673" width="19.5703125" style="25" customWidth="1"/>
    <col min="5674" max="5674" width="11.28515625" style="25" bestFit="1" customWidth="1"/>
    <col min="5675" max="5675" width="13.85546875" style="25" bestFit="1" customWidth="1"/>
    <col min="5676" max="5888" width="9.140625" style="25"/>
    <col min="5889" max="5889" width="11.42578125" style="25" bestFit="1" customWidth="1"/>
    <col min="5890" max="5890" width="47.140625" style="25" customWidth="1"/>
    <col min="5891" max="5891" width="14.5703125" style="25" customWidth="1"/>
    <col min="5892" max="5892" width="7.5703125" style="25" customWidth="1"/>
    <col min="5893" max="5893" width="10" style="25" bestFit="1" customWidth="1"/>
    <col min="5894" max="5894" width="7.28515625" style="25" customWidth="1"/>
    <col min="5895" max="5902" width="0" style="25" hidden="1" customWidth="1"/>
    <col min="5903" max="5903" width="11.5703125" style="25" customWidth="1"/>
    <col min="5904" max="5904" width="13.5703125" style="25" customWidth="1"/>
    <col min="5905" max="5907" width="10.7109375" style="25" customWidth="1"/>
    <col min="5908" max="5908" width="21.42578125" style="25" bestFit="1" customWidth="1"/>
    <col min="5909" max="5909" width="10.7109375" style="25" customWidth="1"/>
    <col min="5910" max="5910" width="14.5703125" style="25" bestFit="1" customWidth="1"/>
    <col min="5911" max="5912" width="10.7109375" style="25" customWidth="1"/>
    <col min="5913" max="5913" width="37.42578125" style="25" customWidth="1"/>
    <col min="5914" max="5914" width="19" style="25" customWidth="1"/>
    <col min="5915" max="5915" width="30.7109375" style="25" customWidth="1"/>
    <col min="5916" max="5916" width="17" style="25" customWidth="1"/>
    <col min="5917" max="5922" width="15.7109375" style="25" customWidth="1"/>
    <col min="5923" max="5925" width="14.7109375" style="25" customWidth="1"/>
    <col min="5926" max="5926" width="15.7109375" style="25" bestFit="1" customWidth="1"/>
    <col min="5927" max="5927" width="14.7109375" style="25" customWidth="1"/>
    <col min="5928" max="5928" width="14.42578125" style="25" customWidth="1"/>
    <col min="5929" max="5929" width="19.5703125" style="25" customWidth="1"/>
    <col min="5930" max="5930" width="11.28515625" style="25" bestFit="1" customWidth="1"/>
    <col min="5931" max="5931" width="13.85546875" style="25" bestFit="1" customWidth="1"/>
    <col min="5932" max="6144" width="9.140625" style="25"/>
    <col min="6145" max="6145" width="11.42578125" style="25" bestFit="1" customWidth="1"/>
    <col min="6146" max="6146" width="47.140625" style="25" customWidth="1"/>
    <col min="6147" max="6147" width="14.5703125" style="25" customWidth="1"/>
    <col min="6148" max="6148" width="7.5703125" style="25" customWidth="1"/>
    <col min="6149" max="6149" width="10" style="25" bestFit="1" customWidth="1"/>
    <col min="6150" max="6150" width="7.28515625" style="25" customWidth="1"/>
    <col min="6151" max="6158" width="0" style="25" hidden="1" customWidth="1"/>
    <col min="6159" max="6159" width="11.5703125" style="25" customWidth="1"/>
    <col min="6160" max="6160" width="13.5703125" style="25" customWidth="1"/>
    <col min="6161" max="6163" width="10.7109375" style="25" customWidth="1"/>
    <col min="6164" max="6164" width="21.42578125" style="25" bestFit="1" customWidth="1"/>
    <col min="6165" max="6165" width="10.7109375" style="25" customWidth="1"/>
    <col min="6166" max="6166" width="14.5703125" style="25" bestFit="1" customWidth="1"/>
    <col min="6167" max="6168" width="10.7109375" style="25" customWidth="1"/>
    <col min="6169" max="6169" width="37.42578125" style="25" customWidth="1"/>
    <col min="6170" max="6170" width="19" style="25" customWidth="1"/>
    <col min="6171" max="6171" width="30.7109375" style="25" customWidth="1"/>
    <col min="6172" max="6172" width="17" style="25" customWidth="1"/>
    <col min="6173" max="6178" width="15.7109375" style="25" customWidth="1"/>
    <col min="6179" max="6181" width="14.7109375" style="25" customWidth="1"/>
    <col min="6182" max="6182" width="15.7109375" style="25" bestFit="1" customWidth="1"/>
    <col min="6183" max="6183" width="14.7109375" style="25" customWidth="1"/>
    <col min="6184" max="6184" width="14.42578125" style="25" customWidth="1"/>
    <col min="6185" max="6185" width="19.5703125" style="25" customWidth="1"/>
    <col min="6186" max="6186" width="11.28515625" style="25" bestFit="1" customWidth="1"/>
    <col min="6187" max="6187" width="13.85546875" style="25" bestFit="1" customWidth="1"/>
    <col min="6188" max="6400" width="9.140625" style="25"/>
    <col min="6401" max="6401" width="11.42578125" style="25" bestFit="1" customWidth="1"/>
    <col min="6402" max="6402" width="47.140625" style="25" customWidth="1"/>
    <col min="6403" max="6403" width="14.5703125" style="25" customWidth="1"/>
    <col min="6404" max="6404" width="7.5703125" style="25" customWidth="1"/>
    <col min="6405" max="6405" width="10" style="25" bestFit="1" customWidth="1"/>
    <col min="6406" max="6406" width="7.28515625" style="25" customWidth="1"/>
    <col min="6407" max="6414" width="0" style="25" hidden="1" customWidth="1"/>
    <col min="6415" max="6415" width="11.5703125" style="25" customWidth="1"/>
    <col min="6416" max="6416" width="13.5703125" style="25" customWidth="1"/>
    <col min="6417" max="6419" width="10.7109375" style="25" customWidth="1"/>
    <col min="6420" max="6420" width="21.42578125" style="25" bestFit="1" customWidth="1"/>
    <col min="6421" max="6421" width="10.7109375" style="25" customWidth="1"/>
    <col min="6422" max="6422" width="14.5703125" style="25" bestFit="1" customWidth="1"/>
    <col min="6423" max="6424" width="10.7109375" style="25" customWidth="1"/>
    <col min="6425" max="6425" width="37.42578125" style="25" customWidth="1"/>
    <col min="6426" max="6426" width="19" style="25" customWidth="1"/>
    <col min="6427" max="6427" width="30.7109375" style="25" customWidth="1"/>
    <col min="6428" max="6428" width="17" style="25" customWidth="1"/>
    <col min="6429" max="6434" width="15.7109375" style="25" customWidth="1"/>
    <col min="6435" max="6437" width="14.7109375" style="25" customWidth="1"/>
    <col min="6438" max="6438" width="15.7109375" style="25" bestFit="1" customWidth="1"/>
    <col min="6439" max="6439" width="14.7109375" style="25" customWidth="1"/>
    <col min="6440" max="6440" width="14.42578125" style="25" customWidth="1"/>
    <col min="6441" max="6441" width="19.5703125" style="25" customWidth="1"/>
    <col min="6442" max="6442" width="11.28515625" style="25" bestFit="1" customWidth="1"/>
    <col min="6443" max="6443" width="13.85546875" style="25" bestFit="1" customWidth="1"/>
    <col min="6444" max="6656" width="9.140625" style="25"/>
    <col min="6657" max="6657" width="11.42578125" style="25" bestFit="1" customWidth="1"/>
    <col min="6658" max="6658" width="47.140625" style="25" customWidth="1"/>
    <col min="6659" max="6659" width="14.5703125" style="25" customWidth="1"/>
    <col min="6660" max="6660" width="7.5703125" style="25" customWidth="1"/>
    <col min="6661" max="6661" width="10" style="25" bestFit="1" customWidth="1"/>
    <col min="6662" max="6662" width="7.28515625" style="25" customWidth="1"/>
    <col min="6663" max="6670" width="0" style="25" hidden="1" customWidth="1"/>
    <col min="6671" max="6671" width="11.5703125" style="25" customWidth="1"/>
    <col min="6672" max="6672" width="13.5703125" style="25" customWidth="1"/>
    <col min="6673" max="6675" width="10.7109375" style="25" customWidth="1"/>
    <col min="6676" max="6676" width="21.42578125" style="25" bestFit="1" customWidth="1"/>
    <col min="6677" max="6677" width="10.7109375" style="25" customWidth="1"/>
    <col min="6678" max="6678" width="14.5703125" style="25" bestFit="1" customWidth="1"/>
    <col min="6679" max="6680" width="10.7109375" style="25" customWidth="1"/>
    <col min="6681" max="6681" width="37.42578125" style="25" customWidth="1"/>
    <col min="6682" max="6682" width="19" style="25" customWidth="1"/>
    <col min="6683" max="6683" width="30.7109375" style="25" customWidth="1"/>
    <col min="6684" max="6684" width="17" style="25" customWidth="1"/>
    <col min="6685" max="6690" width="15.7109375" style="25" customWidth="1"/>
    <col min="6691" max="6693" width="14.7109375" style="25" customWidth="1"/>
    <col min="6694" max="6694" width="15.7109375" style="25" bestFit="1" customWidth="1"/>
    <col min="6695" max="6695" width="14.7109375" style="25" customWidth="1"/>
    <col min="6696" max="6696" width="14.42578125" style="25" customWidth="1"/>
    <col min="6697" max="6697" width="19.5703125" style="25" customWidth="1"/>
    <col min="6698" max="6698" width="11.28515625" style="25" bestFit="1" customWidth="1"/>
    <col min="6699" max="6699" width="13.85546875" style="25" bestFit="1" customWidth="1"/>
    <col min="6700" max="6912" width="9.140625" style="25"/>
    <col min="6913" max="6913" width="11.42578125" style="25" bestFit="1" customWidth="1"/>
    <col min="6914" max="6914" width="47.140625" style="25" customWidth="1"/>
    <col min="6915" max="6915" width="14.5703125" style="25" customWidth="1"/>
    <col min="6916" max="6916" width="7.5703125" style="25" customWidth="1"/>
    <col min="6917" max="6917" width="10" style="25" bestFit="1" customWidth="1"/>
    <col min="6918" max="6918" width="7.28515625" style="25" customWidth="1"/>
    <col min="6919" max="6926" width="0" style="25" hidden="1" customWidth="1"/>
    <col min="6927" max="6927" width="11.5703125" style="25" customWidth="1"/>
    <col min="6928" max="6928" width="13.5703125" style="25" customWidth="1"/>
    <col min="6929" max="6931" width="10.7109375" style="25" customWidth="1"/>
    <col min="6932" max="6932" width="21.42578125" style="25" bestFit="1" customWidth="1"/>
    <col min="6933" max="6933" width="10.7109375" style="25" customWidth="1"/>
    <col min="6934" max="6934" width="14.5703125" style="25" bestFit="1" customWidth="1"/>
    <col min="6935" max="6936" width="10.7109375" style="25" customWidth="1"/>
    <col min="6937" max="6937" width="37.42578125" style="25" customWidth="1"/>
    <col min="6938" max="6938" width="19" style="25" customWidth="1"/>
    <col min="6939" max="6939" width="30.7109375" style="25" customWidth="1"/>
    <col min="6940" max="6940" width="17" style="25" customWidth="1"/>
    <col min="6941" max="6946" width="15.7109375" style="25" customWidth="1"/>
    <col min="6947" max="6949" width="14.7109375" style="25" customWidth="1"/>
    <col min="6950" max="6950" width="15.7109375" style="25" bestFit="1" customWidth="1"/>
    <col min="6951" max="6951" width="14.7109375" style="25" customWidth="1"/>
    <col min="6952" max="6952" width="14.42578125" style="25" customWidth="1"/>
    <col min="6953" max="6953" width="19.5703125" style="25" customWidth="1"/>
    <col min="6954" max="6954" width="11.28515625" style="25" bestFit="1" customWidth="1"/>
    <col min="6955" max="6955" width="13.85546875" style="25" bestFit="1" customWidth="1"/>
    <col min="6956" max="7168" width="9.140625" style="25"/>
    <col min="7169" max="7169" width="11.42578125" style="25" bestFit="1" customWidth="1"/>
    <col min="7170" max="7170" width="47.140625" style="25" customWidth="1"/>
    <col min="7171" max="7171" width="14.5703125" style="25" customWidth="1"/>
    <col min="7172" max="7172" width="7.5703125" style="25" customWidth="1"/>
    <col min="7173" max="7173" width="10" style="25" bestFit="1" customWidth="1"/>
    <col min="7174" max="7174" width="7.28515625" style="25" customWidth="1"/>
    <col min="7175" max="7182" width="0" style="25" hidden="1" customWidth="1"/>
    <col min="7183" max="7183" width="11.5703125" style="25" customWidth="1"/>
    <col min="7184" max="7184" width="13.5703125" style="25" customWidth="1"/>
    <col min="7185" max="7187" width="10.7109375" style="25" customWidth="1"/>
    <col min="7188" max="7188" width="21.42578125" style="25" bestFit="1" customWidth="1"/>
    <col min="7189" max="7189" width="10.7109375" style="25" customWidth="1"/>
    <col min="7190" max="7190" width="14.5703125" style="25" bestFit="1" customWidth="1"/>
    <col min="7191" max="7192" width="10.7109375" style="25" customWidth="1"/>
    <col min="7193" max="7193" width="37.42578125" style="25" customWidth="1"/>
    <col min="7194" max="7194" width="19" style="25" customWidth="1"/>
    <col min="7195" max="7195" width="30.7109375" style="25" customWidth="1"/>
    <col min="7196" max="7196" width="17" style="25" customWidth="1"/>
    <col min="7197" max="7202" width="15.7109375" style="25" customWidth="1"/>
    <col min="7203" max="7205" width="14.7109375" style="25" customWidth="1"/>
    <col min="7206" max="7206" width="15.7109375" style="25" bestFit="1" customWidth="1"/>
    <col min="7207" max="7207" width="14.7109375" style="25" customWidth="1"/>
    <col min="7208" max="7208" width="14.42578125" style="25" customWidth="1"/>
    <col min="7209" max="7209" width="19.5703125" style="25" customWidth="1"/>
    <col min="7210" max="7210" width="11.28515625" style="25" bestFit="1" customWidth="1"/>
    <col min="7211" max="7211" width="13.85546875" style="25" bestFit="1" customWidth="1"/>
    <col min="7212" max="7424" width="9.140625" style="25"/>
    <col min="7425" max="7425" width="11.42578125" style="25" bestFit="1" customWidth="1"/>
    <col min="7426" max="7426" width="47.140625" style="25" customWidth="1"/>
    <col min="7427" max="7427" width="14.5703125" style="25" customWidth="1"/>
    <col min="7428" max="7428" width="7.5703125" style="25" customWidth="1"/>
    <col min="7429" max="7429" width="10" style="25" bestFit="1" customWidth="1"/>
    <col min="7430" max="7430" width="7.28515625" style="25" customWidth="1"/>
    <col min="7431" max="7438" width="0" style="25" hidden="1" customWidth="1"/>
    <col min="7439" max="7439" width="11.5703125" style="25" customWidth="1"/>
    <col min="7440" max="7440" width="13.5703125" style="25" customWidth="1"/>
    <col min="7441" max="7443" width="10.7109375" style="25" customWidth="1"/>
    <col min="7444" max="7444" width="21.42578125" style="25" bestFit="1" customWidth="1"/>
    <col min="7445" max="7445" width="10.7109375" style="25" customWidth="1"/>
    <col min="7446" max="7446" width="14.5703125" style="25" bestFit="1" customWidth="1"/>
    <col min="7447" max="7448" width="10.7109375" style="25" customWidth="1"/>
    <col min="7449" max="7449" width="37.42578125" style="25" customWidth="1"/>
    <col min="7450" max="7450" width="19" style="25" customWidth="1"/>
    <col min="7451" max="7451" width="30.7109375" style="25" customWidth="1"/>
    <col min="7452" max="7452" width="17" style="25" customWidth="1"/>
    <col min="7453" max="7458" width="15.7109375" style="25" customWidth="1"/>
    <col min="7459" max="7461" width="14.7109375" style="25" customWidth="1"/>
    <col min="7462" max="7462" width="15.7109375" style="25" bestFit="1" customWidth="1"/>
    <col min="7463" max="7463" width="14.7109375" style="25" customWidth="1"/>
    <col min="7464" max="7464" width="14.42578125" style="25" customWidth="1"/>
    <col min="7465" max="7465" width="19.5703125" style="25" customWidth="1"/>
    <col min="7466" max="7466" width="11.28515625" style="25" bestFit="1" customWidth="1"/>
    <col min="7467" max="7467" width="13.85546875" style="25" bestFit="1" customWidth="1"/>
    <col min="7468" max="7680" width="9.140625" style="25"/>
    <col min="7681" max="7681" width="11.42578125" style="25" bestFit="1" customWidth="1"/>
    <col min="7682" max="7682" width="47.140625" style="25" customWidth="1"/>
    <col min="7683" max="7683" width="14.5703125" style="25" customWidth="1"/>
    <col min="7684" max="7684" width="7.5703125" style="25" customWidth="1"/>
    <col min="7685" max="7685" width="10" style="25" bestFit="1" customWidth="1"/>
    <col min="7686" max="7686" width="7.28515625" style="25" customWidth="1"/>
    <col min="7687" max="7694" width="0" style="25" hidden="1" customWidth="1"/>
    <col min="7695" max="7695" width="11.5703125" style="25" customWidth="1"/>
    <col min="7696" max="7696" width="13.5703125" style="25" customWidth="1"/>
    <col min="7697" max="7699" width="10.7109375" style="25" customWidth="1"/>
    <col min="7700" max="7700" width="21.42578125" style="25" bestFit="1" customWidth="1"/>
    <col min="7701" max="7701" width="10.7109375" style="25" customWidth="1"/>
    <col min="7702" max="7702" width="14.5703125" style="25" bestFit="1" customWidth="1"/>
    <col min="7703" max="7704" width="10.7109375" style="25" customWidth="1"/>
    <col min="7705" max="7705" width="37.42578125" style="25" customWidth="1"/>
    <col min="7706" max="7706" width="19" style="25" customWidth="1"/>
    <col min="7707" max="7707" width="30.7109375" style="25" customWidth="1"/>
    <col min="7708" max="7708" width="17" style="25" customWidth="1"/>
    <col min="7709" max="7714" width="15.7109375" style="25" customWidth="1"/>
    <col min="7715" max="7717" width="14.7109375" style="25" customWidth="1"/>
    <col min="7718" max="7718" width="15.7109375" style="25" bestFit="1" customWidth="1"/>
    <col min="7719" max="7719" width="14.7109375" style="25" customWidth="1"/>
    <col min="7720" max="7720" width="14.42578125" style="25" customWidth="1"/>
    <col min="7721" max="7721" width="19.5703125" style="25" customWidth="1"/>
    <col min="7722" max="7722" width="11.28515625" style="25" bestFit="1" customWidth="1"/>
    <col min="7723" max="7723" width="13.85546875" style="25" bestFit="1" customWidth="1"/>
    <col min="7724" max="7936" width="9.140625" style="25"/>
    <col min="7937" max="7937" width="11.42578125" style="25" bestFit="1" customWidth="1"/>
    <col min="7938" max="7938" width="47.140625" style="25" customWidth="1"/>
    <col min="7939" max="7939" width="14.5703125" style="25" customWidth="1"/>
    <col min="7940" max="7940" width="7.5703125" style="25" customWidth="1"/>
    <col min="7941" max="7941" width="10" style="25" bestFit="1" customWidth="1"/>
    <col min="7942" max="7942" width="7.28515625" style="25" customWidth="1"/>
    <col min="7943" max="7950" width="0" style="25" hidden="1" customWidth="1"/>
    <col min="7951" max="7951" width="11.5703125" style="25" customWidth="1"/>
    <col min="7952" max="7952" width="13.5703125" style="25" customWidth="1"/>
    <col min="7953" max="7955" width="10.7109375" style="25" customWidth="1"/>
    <col min="7956" max="7956" width="21.42578125" style="25" bestFit="1" customWidth="1"/>
    <col min="7957" max="7957" width="10.7109375" style="25" customWidth="1"/>
    <col min="7958" max="7958" width="14.5703125" style="25" bestFit="1" customWidth="1"/>
    <col min="7959" max="7960" width="10.7109375" style="25" customWidth="1"/>
    <col min="7961" max="7961" width="37.42578125" style="25" customWidth="1"/>
    <col min="7962" max="7962" width="19" style="25" customWidth="1"/>
    <col min="7963" max="7963" width="30.7109375" style="25" customWidth="1"/>
    <col min="7964" max="7964" width="17" style="25" customWidth="1"/>
    <col min="7965" max="7970" width="15.7109375" style="25" customWidth="1"/>
    <col min="7971" max="7973" width="14.7109375" style="25" customWidth="1"/>
    <col min="7974" max="7974" width="15.7109375" style="25" bestFit="1" customWidth="1"/>
    <col min="7975" max="7975" width="14.7109375" style="25" customWidth="1"/>
    <col min="7976" max="7976" width="14.42578125" style="25" customWidth="1"/>
    <col min="7977" max="7977" width="19.5703125" style="25" customWidth="1"/>
    <col min="7978" max="7978" width="11.28515625" style="25" bestFit="1" customWidth="1"/>
    <col min="7979" max="7979" width="13.85546875" style="25" bestFit="1" customWidth="1"/>
    <col min="7980" max="8192" width="9.140625" style="25"/>
    <col min="8193" max="8193" width="11.42578125" style="25" bestFit="1" customWidth="1"/>
    <col min="8194" max="8194" width="47.140625" style="25" customWidth="1"/>
    <col min="8195" max="8195" width="14.5703125" style="25" customWidth="1"/>
    <col min="8196" max="8196" width="7.5703125" style="25" customWidth="1"/>
    <col min="8197" max="8197" width="10" style="25" bestFit="1" customWidth="1"/>
    <col min="8198" max="8198" width="7.28515625" style="25" customWidth="1"/>
    <col min="8199" max="8206" width="0" style="25" hidden="1" customWidth="1"/>
    <col min="8207" max="8207" width="11.5703125" style="25" customWidth="1"/>
    <col min="8208" max="8208" width="13.5703125" style="25" customWidth="1"/>
    <col min="8209" max="8211" width="10.7109375" style="25" customWidth="1"/>
    <col min="8212" max="8212" width="21.42578125" style="25" bestFit="1" customWidth="1"/>
    <col min="8213" max="8213" width="10.7109375" style="25" customWidth="1"/>
    <col min="8214" max="8214" width="14.5703125" style="25" bestFit="1" customWidth="1"/>
    <col min="8215" max="8216" width="10.7109375" style="25" customWidth="1"/>
    <col min="8217" max="8217" width="37.42578125" style="25" customWidth="1"/>
    <col min="8218" max="8218" width="19" style="25" customWidth="1"/>
    <col min="8219" max="8219" width="30.7109375" style="25" customWidth="1"/>
    <col min="8220" max="8220" width="17" style="25" customWidth="1"/>
    <col min="8221" max="8226" width="15.7109375" style="25" customWidth="1"/>
    <col min="8227" max="8229" width="14.7109375" style="25" customWidth="1"/>
    <col min="8230" max="8230" width="15.7109375" style="25" bestFit="1" customWidth="1"/>
    <col min="8231" max="8231" width="14.7109375" style="25" customWidth="1"/>
    <col min="8232" max="8232" width="14.42578125" style="25" customWidth="1"/>
    <col min="8233" max="8233" width="19.5703125" style="25" customWidth="1"/>
    <col min="8234" max="8234" width="11.28515625" style="25" bestFit="1" customWidth="1"/>
    <col min="8235" max="8235" width="13.85546875" style="25" bestFit="1" customWidth="1"/>
    <col min="8236" max="8448" width="9.140625" style="25"/>
    <col min="8449" max="8449" width="11.42578125" style="25" bestFit="1" customWidth="1"/>
    <col min="8450" max="8450" width="47.140625" style="25" customWidth="1"/>
    <col min="8451" max="8451" width="14.5703125" style="25" customWidth="1"/>
    <col min="8452" max="8452" width="7.5703125" style="25" customWidth="1"/>
    <col min="8453" max="8453" width="10" style="25" bestFit="1" customWidth="1"/>
    <col min="8454" max="8454" width="7.28515625" style="25" customWidth="1"/>
    <col min="8455" max="8462" width="0" style="25" hidden="1" customWidth="1"/>
    <col min="8463" max="8463" width="11.5703125" style="25" customWidth="1"/>
    <col min="8464" max="8464" width="13.5703125" style="25" customWidth="1"/>
    <col min="8465" max="8467" width="10.7109375" style="25" customWidth="1"/>
    <col min="8468" max="8468" width="21.42578125" style="25" bestFit="1" customWidth="1"/>
    <col min="8469" max="8469" width="10.7109375" style="25" customWidth="1"/>
    <col min="8470" max="8470" width="14.5703125" style="25" bestFit="1" customWidth="1"/>
    <col min="8471" max="8472" width="10.7109375" style="25" customWidth="1"/>
    <col min="8473" max="8473" width="37.42578125" style="25" customWidth="1"/>
    <col min="8474" max="8474" width="19" style="25" customWidth="1"/>
    <col min="8475" max="8475" width="30.7109375" style="25" customWidth="1"/>
    <col min="8476" max="8476" width="17" style="25" customWidth="1"/>
    <col min="8477" max="8482" width="15.7109375" style="25" customWidth="1"/>
    <col min="8483" max="8485" width="14.7109375" style="25" customWidth="1"/>
    <col min="8486" max="8486" width="15.7109375" style="25" bestFit="1" customWidth="1"/>
    <col min="8487" max="8487" width="14.7109375" style="25" customWidth="1"/>
    <col min="8488" max="8488" width="14.42578125" style="25" customWidth="1"/>
    <col min="8489" max="8489" width="19.5703125" style="25" customWidth="1"/>
    <col min="8490" max="8490" width="11.28515625" style="25" bestFit="1" customWidth="1"/>
    <col min="8491" max="8491" width="13.85546875" style="25" bestFit="1" customWidth="1"/>
    <col min="8492" max="8704" width="9.140625" style="25"/>
    <col min="8705" max="8705" width="11.42578125" style="25" bestFit="1" customWidth="1"/>
    <col min="8706" max="8706" width="47.140625" style="25" customWidth="1"/>
    <col min="8707" max="8707" width="14.5703125" style="25" customWidth="1"/>
    <col min="8708" max="8708" width="7.5703125" style="25" customWidth="1"/>
    <col min="8709" max="8709" width="10" style="25" bestFit="1" customWidth="1"/>
    <col min="8710" max="8710" width="7.28515625" style="25" customWidth="1"/>
    <col min="8711" max="8718" width="0" style="25" hidden="1" customWidth="1"/>
    <col min="8719" max="8719" width="11.5703125" style="25" customWidth="1"/>
    <col min="8720" max="8720" width="13.5703125" style="25" customWidth="1"/>
    <col min="8721" max="8723" width="10.7109375" style="25" customWidth="1"/>
    <col min="8724" max="8724" width="21.42578125" style="25" bestFit="1" customWidth="1"/>
    <col min="8725" max="8725" width="10.7109375" style="25" customWidth="1"/>
    <col min="8726" max="8726" width="14.5703125" style="25" bestFit="1" customWidth="1"/>
    <col min="8727" max="8728" width="10.7109375" style="25" customWidth="1"/>
    <col min="8729" max="8729" width="37.42578125" style="25" customWidth="1"/>
    <col min="8730" max="8730" width="19" style="25" customWidth="1"/>
    <col min="8731" max="8731" width="30.7109375" style="25" customWidth="1"/>
    <col min="8732" max="8732" width="17" style="25" customWidth="1"/>
    <col min="8733" max="8738" width="15.7109375" style="25" customWidth="1"/>
    <col min="8739" max="8741" width="14.7109375" style="25" customWidth="1"/>
    <col min="8742" max="8742" width="15.7109375" style="25" bestFit="1" customWidth="1"/>
    <col min="8743" max="8743" width="14.7109375" style="25" customWidth="1"/>
    <col min="8744" max="8744" width="14.42578125" style="25" customWidth="1"/>
    <col min="8745" max="8745" width="19.5703125" style="25" customWidth="1"/>
    <col min="8746" max="8746" width="11.28515625" style="25" bestFit="1" customWidth="1"/>
    <col min="8747" max="8747" width="13.85546875" style="25" bestFit="1" customWidth="1"/>
    <col min="8748" max="8960" width="9.140625" style="25"/>
    <col min="8961" max="8961" width="11.42578125" style="25" bestFit="1" customWidth="1"/>
    <col min="8962" max="8962" width="47.140625" style="25" customWidth="1"/>
    <col min="8963" max="8963" width="14.5703125" style="25" customWidth="1"/>
    <col min="8964" max="8964" width="7.5703125" style="25" customWidth="1"/>
    <col min="8965" max="8965" width="10" style="25" bestFit="1" customWidth="1"/>
    <col min="8966" max="8966" width="7.28515625" style="25" customWidth="1"/>
    <col min="8967" max="8974" width="0" style="25" hidden="1" customWidth="1"/>
    <col min="8975" max="8975" width="11.5703125" style="25" customWidth="1"/>
    <col min="8976" max="8976" width="13.5703125" style="25" customWidth="1"/>
    <col min="8977" max="8979" width="10.7109375" style="25" customWidth="1"/>
    <col min="8980" max="8980" width="21.42578125" style="25" bestFit="1" customWidth="1"/>
    <col min="8981" max="8981" width="10.7109375" style="25" customWidth="1"/>
    <col min="8982" max="8982" width="14.5703125" style="25" bestFit="1" customWidth="1"/>
    <col min="8983" max="8984" width="10.7109375" style="25" customWidth="1"/>
    <col min="8985" max="8985" width="37.42578125" style="25" customWidth="1"/>
    <col min="8986" max="8986" width="19" style="25" customWidth="1"/>
    <col min="8987" max="8987" width="30.7109375" style="25" customWidth="1"/>
    <col min="8988" max="8988" width="17" style="25" customWidth="1"/>
    <col min="8989" max="8994" width="15.7109375" style="25" customWidth="1"/>
    <col min="8995" max="8997" width="14.7109375" style="25" customWidth="1"/>
    <col min="8998" max="8998" width="15.7109375" style="25" bestFit="1" customWidth="1"/>
    <col min="8999" max="8999" width="14.7109375" style="25" customWidth="1"/>
    <col min="9000" max="9000" width="14.42578125" style="25" customWidth="1"/>
    <col min="9001" max="9001" width="19.5703125" style="25" customWidth="1"/>
    <col min="9002" max="9002" width="11.28515625" style="25" bestFit="1" customWidth="1"/>
    <col min="9003" max="9003" width="13.85546875" style="25" bestFit="1" customWidth="1"/>
    <col min="9004" max="9216" width="9.140625" style="25"/>
    <col min="9217" max="9217" width="11.42578125" style="25" bestFit="1" customWidth="1"/>
    <col min="9218" max="9218" width="47.140625" style="25" customWidth="1"/>
    <col min="9219" max="9219" width="14.5703125" style="25" customWidth="1"/>
    <col min="9220" max="9220" width="7.5703125" style="25" customWidth="1"/>
    <col min="9221" max="9221" width="10" style="25" bestFit="1" customWidth="1"/>
    <col min="9222" max="9222" width="7.28515625" style="25" customWidth="1"/>
    <col min="9223" max="9230" width="0" style="25" hidden="1" customWidth="1"/>
    <col min="9231" max="9231" width="11.5703125" style="25" customWidth="1"/>
    <col min="9232" max="9232" width="13.5703125" style="25" customWidth="1"/>
    <col min="9233" max="9235" width="10.7109375" style="25" customWidth="1"/>
    <col min="9236" max="9236" width="21.42578125" style="25" bestFit="1" customWidth="1"/>
    <col min="9237" max="9237" width="10.7109375" style="25" customWidth="1"/>
    <col min="9238" max="9238" width="14.5703125" style="25" bestFit="1" customWidth="1"/>
    <col min="9239" max="9240" width="10.7109375" style="25" customWidth="1"/>
    <col min="9241" max="9241" width="37.42578125" style="25" customWidth="1"/>
    <col min="9242" max="9242" width="19" style="25" customWidth="1"/>
    <col min="9243" max="9243" width="30.7109375" style="25" customWidth="1"/>
    <col min="9244" max="9244" width="17" style="25" customWidth="1"/>
    <col min="9245" max="9250" width="15.7109375" style="25" customWidth="1"/>
    <col min="9251" max="9253" width="14.7109375" style="25" customWidth="1"/>
    <col min="9254" max="9254" width="15.7109375" style="25" bestFit="1" customWidth="1"/>
    <col min="9255" max="9255" width="14.7109375" style="25" customWidth="1"/>
    <col min="9256" max="9256" width="14.42578125" style="25" customWidth="1"/>
    <col min="9257" max="9257" width="19.5703125" style="25" customWidth="1"/>
    <col min="9258" max="9258" width="11.28515625" style="25" bestFit="1" customWidth="1"/>
    <col min="9259" max="9259" width="13.85546875" style="25" bestFit="1" customWidth="1"/>
    <col min="9260" max="9472" width="9.140625" style="25"/>
    <col min="9473" max="9473" width="11.42578125" style="25" bestFit="1" customWidth="1"/>
    <col min="9474" max="9474" width="47.140625" style="25" customWidth="1"/>
    <col min="9475" max="9475" width="14.5703125" style="25" customWidth="1"/>
    <col min="9476" max="9476" width="7.5703125" style="25" customWidth="1"/>
    <col min="9477" max="9477" width="10" style="25" bestFit="1" customWidth="1"/>
    <col min="9478" max="9478" width="7.28515625" style="25" customWidth="1"/>
    <col min="9479" max="9486" width="0" style="25" hidden="1" customWidth="1"/>
    <col min="9487" max="9487" width="11.5703125" style="25" customWidth="1"/>
    <col min="9488" max="9488" width="13.5703125" style="25" customWidth="1"/>
    <col min="9489" max="9491" width="10.7109375" style="25" customWidth="1"/>
    <col min="9492" max="9492" width="21.42578125" style="25" bestFit="1" customWidth="1"/>
    <col min="9493" max="9493" width="10.7109375" style="25" customWidth="1"/>
    <col min="9494" max="9494" width="14.5703125" style="25" bestFit="1" customWidth="1"/>
    <col min="9495" max="9496" width="10.7109375" style="25" customWidth="1"/>
    <col min="9497" max="9497" width="37.42578125" style="25" customWidth="1"/>
    <col min="9498" max="9498" width="19" style="25" customWidth="1"/>
    <col min="9499" max="9499" width="30.7109375" style="25" customWidth="1"/>
    <col min="9500" max="9500" width="17" style="25" customWidth="1"/>
    <col min="9501" max="9506" width="15.7109375" style="25" customWidth="1"/>
    <col min="9507" max="9509" width="14.7109375" style="25" customWidth="1"/>
    <col min="9510" max="9510" width="15.7109375" style="25" bestFit="1" customWidth="1"/>
    <col min="9511" max="9511" width="14.7109375" style="25" customWidth="1"/>
    <col min="9512" max="9512" width="14.42578125" style="25" customWidth="1"/>
    <col min="9513" max="9513" width="19.5703125" style="25" customWidth="1"/>
    <col min="9514" max="9514" width="11.28515625" style="25" bestFit="1" customWidth="1"/>
    <col min="9515" max="9515" width="13.85546875" style="25" bestFit="1" customWidth="1"/>
    <col min="9516" max="9728" width="9.140625" style="25"/>
    <col min="9729" max="9729" width="11.42578125" style="25" bestFit="1" customWidth="1"/>
    <col min="9730" max="9730" width="47.140625" style="25" customWidth="1"/>
    <col min="9731" max="9731" width="14.5703125" style="25" customWidth="1"/>
    <col min="9732" max="9732" width="7.5703125" style="25" customWidth="1"/>
    <col min="9733" max="9733" width="10" style="25" bestFit="1" customWidth="1"/>
    <col min="9734" max="9734" width="7.28515625" style="25" customWidth="1"/>
    <col min="9735" max="9742" width="0" style="25" hidden="1" customWidth="1"/>
    <col min="9743" max="9743" width="11.5703125" style="25" customWidth="1"/>
    <col min="9744" max="9744" width="13.5703125" style="25" customWidth="1"/>
    <col min="9745" max="9747" width="10.7109375" style="25" customWidth="1"/>
    <col min="9748" max="9748" width="21.42578125" style="25" bestFit="1" customWidth="1"/>
    <col min="9749" max="9749" width="10.7109375" style="25" customWidth="1"/>
    <col min="9750" max="9750" width="14.5703125" style="25" bestFit="1" customWidth="1"/>
    <col min="9751" max="9752" width="10.7109375" style="25" customWidth="1"/>
    <col min="9753" max="9753" width="37.42578125" style="25" customWidth="1"/>
    <col min="9754" max="9754" width="19" style="25" customWidth="1"/>
    <col min="9755" max="9755" width="30.7109375" style="25" customWidth="1"/>
    <col min="9756" max="9756" width="17" style="25" customWidth="1"/>
    <col min="9757" max="9762" width="15.7109375" style="25" customWidth="1"/>
    <col min="9763" max="9765" width="14.7109375" style="25" customWidth="1"/>
    <col min="9766" max="9766" width="15.7109375" style="25" bestFit="1" customWidth="1"/>
    <col min="9767" max="9767" width="14.7109375" style="25" customWidth="1"/>
    <col min="9768" max="9768" width="14.42578125" style="25" customWidth="1"/>
    <col min="9769" max="9769" width="19.5703125" style="25" customWidth="1"/>
    <col min="9770" max="9770" width="11.28515625" style="25" bestFit="1" customWidth="1"/>
    <col min="9771" max="9771" width="13.85546875" style="25" bestFit="1" customWidth="1"/>
    <col min="9772" max="9984" width="9.140625" style="25"/>
    <col min="9985" max="9985" width="11.42578125" style="25" bestFit="1" customWidth="1"/>
    <col min="9986" max="9986" width="47.140625" style="25" customWidth="1"/>
    <col min="9987" max="9987" width="14.5703125" style="25" customWidth="1"/>
    <col min="9988" max="9988" width="7.5703125" style="25" customWidth="1"/>
    <col min="9989" max="9989" width="10" style="25" bestFit="1" customWidth="1"/>
    <col min="9990" max="9990" width="7.28515625" style="25" customWidth="1"/>
    <col min="9991" max="9998" width="0" style="25" hidden="1" customWidth="1"/>
    <col min="9999" max="9999" width="11.5703125" style="25" customWidth="1"/>
    <col min="10000" max="10000" width="13.5703125" style="25" customWidth="1"/>
    <col min="10001" max="10003" width="10.7109375" style="25" customWidth="1"/>
    <col min="10004" max="10004" width="21.42578125" style="25" bestFit="1" customWidth="1"/>
    <col min="10005" max="10005" width="10.7109375" style="25" customWidth="1"/>
    <col min="10006" max="10006" width="14.5703125" style="25" bestFit="1" customWidth="1"/>
    <col min="10007" max="10008" width="10.7109375" style="25" customWidth="1"/>
    <col min="10009" max="10009" width="37.42578125" style="25" customWidth="1"/>
    <col min="10010" max="10010" width="19" style="25" customWidth="1"/>
    <col min="10011" max="10011" width="30.7109375" style="25" customWidth="1"/>
    <col min="10012" max="10012" width="17" style="25" customWidth="1"/>
    <col min="10013" max="10018" width="15.7109375" style="25" customWidth="1"/>
    <col min="10019" max="10021" width="14.7109375" style="25" customWidth="1"/>
    <col min="10022" max="10022" width="15.7109375" style="25" bestFit="1" customWidth="1"/>
    <col min="10023" max="10023" width="14.7109375" style="25" customWidth="1"/>
    <col min="10024" max="10024" width="14.42578125" style="25" customWidth="1"/>
    <col min="10025" max="10025" width="19.5703125" style="25" customWidth="1"/>
    <col min="10026" max="10026" width="11.28515625" style="25" bestFit="1" customWidth="1"/>
    <col min="10027" max="10027" width="13.85546875" style="25" bestFit="1" customWidth="1"/>
    <col min="10028" max="10240" width="9.140625" style="25"/>
    <col min="10241" max="10241" width="11.42578125" style="25" bestFit="1" customWidth="1"/>
    <col min="10242" max="10242" width="47.140625" style="25" customWidth="1"/>
    <col min="10243" max="10243" width="14.5703125" style="25" customWidth="1"/>
    <col min="10244" max="10244" width="7.5703125" style="25" customWidth="1"/>
    <col min="10245" max="10245" width="10" style="25" bestFit="1" customWidth="1"/>
    <col min="10246" max="10246" width="7.28515625" style="25" customWidth="1"/>
    <col min="10247" max="10254" width="0" style="25" hidden="1" customWidth="1"/>
    <col min="10255" max="10255" width="11.5703125" style="25" customWidth="1"/>
    <col min="10256" max="10256" width="13.5703125" style="25" customWidth="1"/>
    <col min="10257" max="10259" width="10.7109375" style="25" customWidth="1"/>
    <col min="10260" max="10260" width="21.42578125" style="25" bestFit="1" customWidth="1"/>
    <col min="10261" max="10261" width="10.7109375" style="25" customWidth="1"/>
    <col min="10262" max="10262" width="14.5703125" style="25" bestFit="1" customWidth="1"/>
    <col min="10263" max="10264" width="10.7109375" style="25" customWidth="1"/>
    <col min="10265" max="10265" width="37.42578125" style="25" customWidth="1"/>
    <col min="10266" max="10266" width="19" style="25" customWidth="1"/>
    <col min="10267" max="10267" width="30.7109375" style="25" customWidth="1"/>
    <col min="10268" max="10268" width="17" style="25" customWidth="1"/>
    <col min="10269" max="10274" width="15.7109375" style="25" customWidth="1"/>
    <col min="10275" max="10277" width="14.7109375" style="25" customWidth="1"/>
    <col min="10278" max="10278" width="15.7109375" style="25" bestFit="1" customWidth="1"/>
    <col min="10279" max="10279" width="14.7109375" style="25" customWidth="1"/>
    <col min="10280" max="10280" width="14.42578125" style="25" customWidth="1"/>
    <col min="10281" max="10281" width="19.5703125" style="25" customWidth="1"/>
    <col min="10282" max="10282" width="11.28515625" style="25" bestFit="1" customWidth="1"/>
    <col min="10283" max="10283" width="13.85546875" style="25" bestFit="1" customWidth="1"/>
    <col min="10284" max="10496" width="9.140625" style="25"/>
    <col min="10497" max="10497" width="11.42578125" style="25" bestFit="1" customWidth="1"/>
    <col min="10498" max="10498" width="47.140625" style="25" customWidth="1"/>
    <col min="10499" max="10499" width="14.5703125" style="25" customWidth="1"/>
    <col min="10500" max="10500" width="7.5703125" style="25" customWidth="1"/>
    <col min="10501" max="10501" width="10" style="25" bestFit="1" customWidth="1"/>
    <col min="10502" max="10502" width="7.28515625" style="25" customWidth="1"/>
    <col min="10503" max="10510" width="0" style="25" hidden="1" customWidth="1"/>
    <col min="10511" max="10511" width="11.5703125" style="25" customWidth="1"/>
    <col min="10512" max="10512" width="13.5703125" style="25" customWidth="1"/>
    <col min="10513" max="10515" width="10.7109375" style="25" customWidth="1"/>
    <col min="10516" max="10516" width="21.42578125" style="25" bestFit="1" customWidth="1"/>
    <col min="10517" max="10517" width="10.7109375" style="25" customWidth="1"/>
    <col min="10518" max="10518" width="14.5703125" style="25" bestFit="1" customWidth="1"/>
    <col min="10519" max="10520" width="10.7109375" style="25" customWidth="1"/>
    <col min="10521" max="10521" width="37.42578125" style="25" customWidth="1"/>
    <col min="10522" max="10522" width="19" style="25" customWidth="1"/>
    <col min="10523" max="10523" width="30.7109375" style="25" customWidth="1"/>
    <col min="10524" max="10524" width="17" style="25" customWidth="1"/>
    <col min="10525" max="10530" width="15.7109375" style="25" customWidth="1"/>
    <col min="10531" max="10533" width="14.7109375" style="25" customWidth="1"/>
    <col min="10534" max="10534" width="15.7109375" style="25" bestFit="1" customWidth="1"/>
    <col min="10535" max="10535" width="14.7109375" style="25" customWidth="1"/>
    <col min="10536" max="10536" width="14.42578125" style="25" customWidth="1"/>
    <col min="10537" max="10537" width="19.5703125" style="25" customWidth="1"/>
    <col min="10538" max="10538" width="11.28515625" style="25" bestFit="1" customWidth="1"/>
    <col min="10539" max="10539" width="13.85546875" style="25" bestFit="1" customWidth="1"/>
    <col min="10540" max="10752" width="9.140625" style="25"/>
    <col min="10753" max="10753" width="11.42578125" style="25" bestFit="1" customWidth="1"/>
    <col min="10754" max="10754" width="47.140625" style="25" customWidth="1"/>
    <col min="10755" max="10755" width="14.5703125" style="25" customWidth="1"/>
    <col min="10756" max="10756" width="7.5703125" style="25" customWidth="1"/>
    <col min="10757" max="10757" width="10" style="25" bestFit="1" customWidth="1"/>
    <col min="10758" max="10758" width="7.28515625" style="25" customWidth="1"/>
    <col min="10759" max="10766" width="0" style="25" hidden="1" customWidth="1"/>
    <col min="10767" max="10767" width="11.5703125" style="25" customWidth="1"/>
    <col min="10768" max="10768" width="13.5703125" style="25" customWidth="1"/>
    <col min="10769" max="10771" width="10.7109375" style="25" customWidth="1"/>
    <col min="10772" max="10772" width="21.42578125" style="25" bestFit="1" customWidth="1"/>
    <col min="10773" max="10773" width="10.7109375" style="25" customWidth="1"/>
    <col min="10774" max="10774" width="14.5703125" style="25" bestFit="1" customWidth="1"/>
    <col min="10775" max="10776" width="10.7109375" style="25" customWidth="1"/>
    <col min="10777" max="10777" width="37.42578125" style="25" customWidth="1"/>
    <col min="10778" max="10778" width="19" style="25" customWidth="1"/>
    <col min="10779" max="10779" width="30.7109375" style="25" customWidth="1"/>
    <col min="10780" max="10780" width="17" style="25" customWidth="1"/>
    <col min="10781" max="10786" width="15.7109375" style="25" customWidth="1"/>
    <col min="10787" max="10789" width="14.7109375" style="25" customWidth="1"/>
    <col min="10790" max="10790" width="15.7109375" style="25" bestFit="1" customWidth="1"/>
    <col min="10791" max="10791" width="14.7109375" style="25" customWidth="1"/>
    <col min="10792" max="10792" width="14.42578125" style="25" customWidth="1"/>
    <col min="10793" max="10793" width="19.5703125" style="25" customWidth="1"/>
    <col min="10794" max="10794" width="11.28515625" style="25" bestFit="1" customWidth="1"/>
    <col min="10795" max="10795" width="13.85546875" style="25" bestFit="1" customWidth="1"/>
    <col min="10796" max="11008" width="9.140625" style="25"/>
    <col min="11009" max="11009" width="11.42578125" style="25" bestFit="1" customWidth="1"/>
    <col min="11010" max="11010" width="47.140625" style="25" customWidth="1"/>
    <col min="11011" max="11011" width="14.5703125" style="25" customWidth="1"/>
    <col min="11012" max="11012" width="7.5703125" style="25" customWidth="1"/>
    <col min="11013" max="11013" width="10" style="25" bestFit="1" customWidth="1"/>
    <col min="11014" max="11014" width="7.28515625" style="25" customWidth="1"/>
    <col min="11015" max="11022" width="0" style="25" hidden="1" customWidth="1"/>
    <col min="11023" max="11023" width="11.5703125" style="25" customWidth="1"/>
    <col min="11024" max="11024" width="13.5703125" style="25" customWidth="1"/>
    <col min="11025" max="11027" width="10.7109375" style="25" customWidth="1"/>
    <col min="11028" max="11028" width="21.42578125" style="25" bestFit="1" customWidth="1"/>
    <col min="11029" max="11029" width="10.7109375" style="25" customWidth="1"/>
    <col min="11030" max="11030" width="14.5703125" style="25" bestFit="1" customWidth="1"/>
    <col min="11031" max="11032" width="10.7109375" style="25" customWidth="1"/>
    <col min="11033" max="11033" width="37.42578125" style="25" customWidth="1"/>
    <col min="11034" max="11034" width="19" style="25" customWidth="1"/>
    <col min="11035" max="11035" width="30.7109375" style="25" customWidth="1"/>
    <col min="11036" max="11036" width="17" style="25" customWidth="1"/>
    <col min="11037" max="11042" width="15.7109375" style="25" customWidth="1"/>
    <col min="11043" max="11045" width="14.7109375" style="25" customWidth="1"/>
    <col min="11046" max="11046" width="15.7109375" style="25" bestFit="1" customWidth="1"/>
    <col min="11047" max="11047" width="14.7109375" style="25" customWidth="1"/>
    <col min="11048" max="11048" width="14.42578125" style="25" customWidth="1"/>
    <col min="11049" max="11049" width="19.5703125" style="25" customWidth="1"/>
    <col min="11050" max="11050" width="11.28515625" style="25" bestFit="1" customWidth="1"/>
    <col min="11051" max="11051" width="13.85546875" style="25" bestFit="1" customWidth="1"/>
    <col min="11052" max="11264" width="9.140625" style="25"/>
    <col min="11265" max="11265" width="11.42578125" style="25" bestFit="1" customWidth="1"/>
    <col min="11266" max="11266" width="47.140625" style="25" customWidth="1"/>
    <col min="11267" max="11267" width="14.5703125" style="25" customWidth="1"/>
    <col min="11268" max="11268" width="7.5703125" style="25" customWidth="1"/>
    <col min="11269" max="11269" width="10" style="25" bestFit="1" customWidth="1"/>
    <col min="11270" max="11270" width="7.28515625" style="25" customWidth="1"/>
    <col min="11271" max="11278" width="0" style="25" hidden="1" customWidth="1"/>
    <col min="11279" max="11279" width="11.5703125" style="25" customWidth="1"/>
    <col min="11280" max="11280" width="13.5703125" style="25" customWidth="1"/>
    <col min="11281" max="11283" width="10.7109375" style="25" customWidth="1"/>
    <col min="11284" max="11284" width="21.42578125" style="25" bestFit="1" customWidth="1"/>
    <col min="11285" max="11285" width="10.7109375" style="25" customWidth="1"/>
    <col min="11286" max="11286" width="14.5703125" style="25" bestFit="1" customWidth="1"/>
    <col min="11287" max="11288" width="10.7109375" style="25" customWidth="1"/>
    <col min="11289" max="11289" width="37.42578125" style="25" customWidth="1"/>
    <col min="11290" max="11290" width="19" style="25" customWidth="1"/>
    <col min="11291" max="11291" width="30.7109375" style="25" customWidth="1"/>
    <col min="11292" max="11292" width="17" style="25" customWidth="1"/>
    <col min="11293" max="11298" width="15.7109375" style="25" customWidth="1"/>
    <col min="11299" max="11301" width="14.7109375" style="25" customWidth="1"/>
    <col min="11302" max="11302" width="15.7109375" style="25" bestFit="1" customWidth="1"/>
    <col min="11303" max="11303" width="14.7109375" style="25" customWidth="1"/>
    <col min="11304" max="11304" width="14.42578125" style="25" customWidth="1"/>
    <col min="11305" max="11305" width="19.5703125" style="25" customWidth="1"/>
    <col min="11306" max="11306" width="11.28515625" style="25" bestFit="1" customWidth="1"/>
    <col min="11307" max="11307" width="13.85546875" style="25" bestFit="1" customWidth="1"/>
    <col min="11308" max="11520" width="9.140625" style="25"/>
    <col min="11521" max="11521" width="11.42578125" style="25" bestFit="1" customWidth="1"/>
    <col min="11522" max="11522" width="47.140625" style="25" customWidth="1"/>
    <col min="11523" max="11523" width="14.5703125" style="25" customWidth="1"/>
    <col min="11524" max="11524" width="7.5703125" style="25" customWidth="1"/>
    <col min="11525" max="11525" width="10" style="25" bestFit="1" customWidth="1"/>
    <col min="11526" max="11526" width="7.28515625" style="25" customWidth="1"/>
    <col min="11527" max="11534" width="0" style="25" hidden="1" customWidth="1"/>
    <col min="11535" max="11535" width="11.5703125" style="25" customWidth="1"/>
    <col min="11536" max="11536" width="13.5703125" style="25" customWidth="1"/>
    <col min="11537" max="11539" width="10.7109375" style="25" customWidth="1"/>
    <col min="11540" max="11540" width="21.42578125" style="25" bestFit="1" customWidth="1"/>
    <col min="11541" max="11541" width="10.7109375" style="25" customWidth="1"/>
    <col min="11542" max="11542" width="14.5703125" style="25" bestFit="1" customWidth="1"/>
    <col min="11543" max="11544" width="10.7109375" style="25" customWidth="1"/>
    <col min="11545" max="11545" width="37.42578125" style="25" customWidth="1"/>
    <col min="11546" max="11546" width="19" style="25" customWidth="1"/>
    <col min="11547" max="11547" width="30.7109375" style="25" customWidth="1"/>
    <col min="11548" max="11548" width="17" style="25" customWidth="1"/>
    <col min="11549" max="11554" width="15.7109375" style="25" customWidth="1"/>
    <col min="11555" max="11557" width="14.7109375" style="25" customWidth="1"/>
    <col min="11558" max="11558" width="15.7109375" style="25" bestFit="1" customWidth="1"/>
    <col min="11559" max="11559" width="14.7109375" style="25" customWidth="1"/>
    <col min="11560" max="11560" width="14.42578125" style="25" customWidth="1"/>
    <col min="11561" max="11561" width="19.5703125" style="25" customWidth="1"/>
    <col min="11562" max="11562" width="11.28515625" style="25" bestFit="1" customWidth="1"/>
    <col min="11563" max="11563" width="13.85546875" style="25" bestFit="1" customWidth="1"/>
    <col min="11564" max="11776" width="9.140625" style="25"/>
    <col min="11777" max="11777" width="11.42578125" style="25" bestFit="1" customWidth="1"/>
    <col min="11778" max="11778" width="47.140625" style="25" customWidth="1"/>
    <col min="11779" max="11779" width="14.5703125" style="25" customWidth="1"/>
    <col min="11780" max="11780" width="7.5703125" style="25" customWidth="1"/>
    <col min="11781" max="11781" width="10" style="25" bestFit="1" customWidth="1"/>
    <col min="11782" max="11782" width="7.28515625" style="25" customWidth="1"/>
    <col min="11783" max="11790" width="0" style="25" hidden="1" customWidth="1"/>
    <col min="11791" max="11791" width="11.5703125" style="25" customWidth="1"/>
    <col min="11792" max="11792" width="13.5703125" style="25" customWidth="1"/>
    <col min="11793" max="11795" width="10.7109375" style="25" customWidth="1"/>
    <col min="11796" max="11796" width="21.42578125" style="25" bestFit="1" customWidth="1"/>
    <col min="11797" max="11797" width="10.7109375" style="25" customWidth="1"/>
    <col min="11798" max="11798" width="14.5703125" style="25" bestFit="1" customWidth="1"/>
    <col min="11799" max="11800" width="10.7109375" style="25" customWidth="1"/>
    <col min="11801" max="11801" width="37.42578125" style="25" customWidth="1"/>
    <col min="11802" max="11802" width="19" style="25" customWidth="1"/>
    <col min="11803" max="11803" width="30.7109375" style="25" customWidth="1"/>
    <col min="11804" max="11804" width="17" style="25" customWidth="1"/>
    <col min="11805" max="11810" width="15.7109375" style="25" customWidth="1"/>
    <col min="11811" max="11813" width="14.7109375" style="25" customWidth="1"/>
    <col min="11814" max="11814" width="15.7109375" style="25" bestFit="1" customWidth="1"/>
    <col min="11815" max="11815" width="14.7109375" style="25" customWidth="1"/>
    <col min="11816" max="11816" width="14.42578125" style="25" customWidth="1"/>
    <col min="11817" max="11817" width="19.5703125" style="25" customWidth="1"/>
    <col min="11818" max="11818" width="11.28515625" style="25" bestFit="1" customWidth="1"/>
    <col min="11819" max="11819" width="13.85546875" style="25" bestFit="1" customWidth="1"/>
    <col min="11820" max="12032" width="9.140625" style="25"/>
    <col min="12033" max="12033" width="11.42578125" style="25" bestFit="1" customWidth="1"/>
    <col min="12034" max="12034" width="47.140625" style="25" customWidth="1"/>
    <col min="12035" max="12035" width="14.5703125" style="25" customWidth="1"/>
    <col min="12036" max="12036" width="7.5703125" style="25" customWidth="1"/>
    <col min="12037" max="12037" width="10" style="25" bestFit="1" customWidth="1"/>
    <col min="12038" max="12038" width="7.28515625" style="25" customWidth="1"/>
    <col min="12039" max="12046" width="0" style="25" hidden="1" customWidth="1"/>
    <col min="12047" max="12047" width="11.5703125" style="25" customWidth="1"/>
    <col min="12048" max="12048" width="13.5703125" style="25" customWidth="1"/>
    <col min="12049" max="12051" width="10.7109375" style="25" customWidth="1"/>
    <col min="12052" max="12052" width="21.42578125" style="25" bestFit="1" customWidth="1"/>
    <col min="12053" max="12053" width="10.7109375" style="25" customWidth="1"/>
    <col min="12054" max="12054" width="14.5703125" style="25" bestFit="1" customWidth="1"/>
    <col min="12055" max="12056" width="10.7109375" style="25" customWidth="1"/>
    <col min="12057" max="12057" width="37.42578125" style="25" customWidth="1"/>
    <col min="12058" max="12058" width="19" style="25" customWidth="1"/>
    <col min="12059" max="12059" width="30.7109375" style="25" customWidth="1"/>
    <col min="12060" max="12060" width="17" style="25" customWidth="1"/>
    <col min="12061" max="12066" width="15.7109375" style="25" customWidth="1"/>
    <col min="12067" max="12069" width="14.7109375" style="25" customWidth="1"/>
    <col min="12070" max="12070" width="15.7109375" style="25" bestFit="1" customWidth="1"/>
    <col min="12071" max="12071" width="14.7109375" style="25" customWidth="1"/>
    <col min="12072" max="12072" width="14.42578125" style="25" customWidth="1"/>
    <col min="12073" max="12073" width="19.5703125" style="25" customWidth="1"/>
    <col min="12074" max="12074" width="11.28515625" style="25" bestFit="1" customWidth="1"/>
    <col min="12075" max="12075" width="13.85546875" style="25" bestFit="1" customWidth="1"/>
    <col min="12076" max="12288" width="9.140625" style="25"/>
    <col min="12289" max="12289" width="11.42578125" style="25" bestFit="1" customWidth="1"/>
    <col min="12290" max="12290" width="47.140625" style="25" customWidth="1"/>
    <col min="12291" max="12291" width="14.5703125" style="25" customWidth="1"/>
    <col min="12292" max="12292" width="7.5703125" style="25" customWidth="1"/>
    <col min="12293" max="12293" width="10" style="25" bestFit="1" customWidth="1"/>
    <col min="12294" max="12294" width="7.28515625" style="25" customWidth="1"/>
    <col min="12295" max="12302" width="0" style="25" hidden="1" customWidth="1"/>
    <col min="12303" max="12303" width="11.5703125" style="25" customWidth="1"/>
    <col min="12304" max="12304" width="13.5703125" style="25" customWidth="1"/>
    <col min="12305" max="12307" width="10.7109375" style="25" customWidth="1"/>
    <col min="12308" max="12308" width="21.42578125" style="25" bestFit="1" customWidth="1"/>
    <col min="12309" max="12309" width="10.7109375" style="25" customWidth="1"/>
    <col min="12310" max="12310" width="14.5703125" style="25" bestFit="1" customWidth="1"/>
    <col min="12311" max="12312" width="10.7109375" style="25" customWidth="1"/>
    <col min="12313" max="12313" width="37.42578125" style="25" customWidth="1"/>
    <col min="12314" max="12314" width="19" style="25" customWidth="1"/>
    <col min="12315" max="12315" width="30.7109375" style="25" customWidth="1"/>
    <col min="12316" max="12316" width="17" style="25" customWidth="1"/>
    <col min="12317" max="12322" width="15.7109375" style="25" customWidth="1"/>
    <col min="12323" max="12325" width="14.7109375" style="25" customWidth="1"/>
    <col min="12326" max="12326" width="15.7109375" style="25" bestFit="1" customWidth="1"/>
    <col min="12327" max="12327" width="14.7109375" style="25" customWidth="1"/>
    <col min="12328" max="12328" width="14.42578125" style="25" customWidth="1"/>
    <col min="12329" max="12329" width="19.5703125" style="25" customWidth="1"/>
    <col min="12330" max="12330" width="11.28515625" style="25" bestFit="1" customWidth="1"/>
    <col min="12331" max="12331" width="13.85546875" style="25" bestFit="1" customWidth="1"/>
    <col min="12332" max="12544" width="9.140625" style="25"/>
    <col min="12545" max="12545" width="11.42578125" style="25" bestFit="1" customWidth="1"/>
    <col min="12546" max="12546" width="47.140625" style="25" customWidth="1"/>
    <col min="12547" max="12547" width="14.5703125" style="25" customWidth="1"/>
    <col min="12548" max="12548" width="7.5703125" style="25" customWidth="1"/>
    <col min="12549" max="12549" width="10" style="25" bestFit="1" customWidth="1"/>
    <col min="12550" max="12550" width="7.28515625" style="25" customWidth="1"/>
    <col min="12551" max="12558" width="0" style="25" hidden="1" customWidth="1"/>
    <col min="12559" max="12559" width="11.5703125" style="25" customWidth="1"/>
    <col min="12560" max="12560" width="13.5703125" style="25" customWidth="1"/>
    <col min="12561" max="12563" width="10.7109375" style="25" customWidth="1"/>
    <col min="12564" max="12564" width="21.42578125" style="25" bestFit="1" customWidth="1"/>
    <col min="12565" max="12565" width="10.7109375" style="25" customWidth="1"/>
    <col min="12566" max="12566" width="14.5703125" style="25" bestFit="1" customWidth="1"/>
    <col min="12567" max="12568" width="10.7109375" style="25" customWidth="1"/>
    <col min="12569" max="12569" width="37.42578125" style="25" customWidth="1"/>
    <col min="12570" max="12570" width="19" style="25" customWidth="1"/>
    <col min="12571" max="12571" width="30.7109375" style="25" customWidth="1"/>
    <col min="12572" max="12572" width="17" style="25" customWidth="1"/>
    <col min="12573" max="12578" width="15.7109375" style="25" customWidth="1"/>
    <col min="12579" max="12581" width="14.7109375" style="25" customWidth="1"/>
    <col min="12582" max="12582" width="15.7109375" style="25" bestFit="1" customWidth="1"/>
    <col min="12583" max="12583" width="14.7109375" style="25" customWidth="1"/>
    <col min="12584" max="12584" width="14.42578125" style="25" customWidth="1"/>
    <col min="12585" max="12585" width="19.5703125" style="25" customWidth="1"/>
    <col min="12586" max="12586" width="11.28515625" style="25" bestFit="1" customWidth="1"/>
    <col min="12587" max="12587" width="13.85546875" style="25" bestFit="1" customWidth="1"/>
    <col min="12588" max="12800" width="9.140625" style="25"/>
    <col min="12801" max="12801" width="11.42578125" style="25" bestFit="1" customWidth="1"/>
    <col min="12802" max="12802" width="47.140625" style="25" customWidth="1"/>
    <col min="12803" max="12803" width="14.5703125" style="25" customWidth="1"/>
    <col min="12804" max="12804" width="7.5703125" style="25" customWidth="1"/>
    <col min="12805" max="12805" width="10" style="25" bestFit="1" customWidth="1"/>
    <col min="12806" max="12806" width="7.28515625" style="25" customWidth="1"/>
    <col min="12807" max="12814" width="0" style="25" hidden="1" customWidth="1"/>
    <col min="12815" max="12815" width="11.5703125" style="25" customWidth="1"/>
    <col min="12816" max="12816" width="13.5703125" style="25" customWidth="1"/>
    <col min="12817" max="12819" width="10.7109375" style="25" customWidth="1"/>
    <col min="12820" max="12820" width="21.42578125" style="25" bestFit="1" customWidth="1"/>
    <col min="12821" max="12821" width="10.7109375" style="25" customWidth="1"/>
    <col min="12822" max="12822" width="14.5703125" style="25" bestFit="1" customWidth="1"/>
    <col min="12823" max="12824" width="10.7109375" style="25" customWidth="1"/>
    <col min="12825" max="12825" width="37.42578125" style="25" customWidth="1"/>
    <col min="12826" max="12826" width="19" style="25" customWidth="1"/>
    <col min="12827" max="12827" width="30.7109375" style="25" customWidth="1"/>
    <col min="12828" max="12828" width="17" style="25" customWidth="1"/>
    <col min="12829" max="12834" width="15.7109375" style="25" customWidth="1"/>
    <col min="12835" max="12837" width="14.7109375" style="25" customWidth="1"/>
    <col min="12838" max="12838" width="15.7109375" style="25" bestFit="1" customWidth="1"/>
    <col min="12839" max="12839" width="14.7109375" style="25" customWidth="1"/>
    <col min="12840" max="12840" width="14.42578125" style="25" customWidth="1"/>
    <col min="12841" max="12841" width="19.5703125" style="25" customWidth="1"/>
    <col min="12842" max="12842" width="11.28515625" style="25" bestFit="1" customWidth="1"/>
    <col min="12843" max="12843" width="13.85546875" style="25" bestFit="1" customWidth="1"/>
    <col min="12844" max="13056" width="9.140625" style="25"/>
    <col min="13057" max="13057" width="11.42578125" style="25" bestFit="1" customWidth="1"/>
    <col min="13058" max="13058" width="47.140625" style="25" customWidth="1"/>
    <col min="13059" max="13059" width="14.5703125" style="25" customWidth="1"/>
    <col min="13060" max="13060" width="7.5703125" style="25" customWidth="1"/>
    <col min="13061" max="13061" width="10" style="25" bestFit="1" customWidth="1"/>
    <col min="13062" max="13062" width="7.28515625" style="25" customWidth="1"/>
    <col min="13063" max="13070" width="0" style="25" hidden="1" customWidth="1"/>
    <col min="13071" max="13071" width="11.5703125" style="25" customWidth="1"/>
    <col min="13072" max="13072" width="13.5703125" style="25" customWidth="1"/>
    <col min="13073" max="13075" width="10.7109375" style="25" customWidth="1"/>
    <col min="13076" max="13076" width="21.42578125" style="25" bestFit="1" customWidth="1"/>
    <col min="13077" max="13077" width="10.7109375" style="25" customWidth="1"/>
    <col min="13078" max="13078" width="14.5703125" style="25" bestFit="1" customWidth="1"/>
    <col min="13079" max="13080" width="10.7109375" style="25" customWidth="1"/>
    <col min="13081" max="13081" width="37.42578125" style="25" customWidth="1"/>
    <col min="13082" max="13082" width="19" style="25" customWidth="1"/>
    <col min="13083" max="13083" width="30.7109375" style="25" customWidth="1"/>
    <col min="13084" max="13084" width="17" style="25" customWidth="1"/>
    <col min="13085" max="13090" width="15.7109375" style="25" customWidth="1"/>
    <col min="13091" max="13093" width="14.7109375" style="25" customWidth="1"/>
    <col min="13094" max="13094" width="15.7109375" style="25" bestFit="1" customWidth="1"/>
    <col min="13095" max="13095" width="14.7109375" style="25" customWidth="1"/>
    <col min="13096" max="13096" width="14.42578125" style="25" customWidth="1"/>
    <col min="13097" max="13097" width="19.5703125" style="25" customWidth="1"/>
    <col min="13098" max="13098" width="11.28515625" style="25" bestFit="1" customWidth="1"/>
    <col min="13099" max="13099" width="13.85546875" style="25" bestFit="1" customWidth="1"/>
    <col min="13100" max="13312" width="9.140625" style="25"/>
    <col min="13313" max="13313" width="11.42578125" style="25" bestFit="1" customWidth="1"/>
    <col min="13314" max="13314" width="47.140625" style="25" customWidth="1"/>
    <col min="13315" max="13315" width="14.5703125" style="25" customWidth="1"/>
    <col min="13316" max="13316" width="7.5703125" style="25" customWidth="1"/>
    <col min="13317" max="13317" width="10" style="25" bestFit="1" customWidth="1"/>
    <col min="13318" max="13318" width="7.28515625" style="25" customWidth="1"/>
    <col min="13319" max="13326" width="0" style="25" hidden="1" customWidth="1"/>
    <col min="13327" max="13327" width="11.5703125" style="25" customWidth="1"/>
    <col min="13328" max="13328" width="13.5703125" style="25" customWidth="1"/>
    <col min="13329" max="13331" width="10.7109375" style="25" customWidth="1"/>
    <col min="13332" max="13332" width="21.42578125" style="25" bestFit="1" customWidth="1"/>
    <col min="13333" max="13333" width="10.7109375" style="25" customWidth="1"/>
    <col min="13334" max="13334" width="14.5703125" style="25" bestFit="1" customWidth="1"/>
    <col min="13335" max="13336" width="10.7109375" style="25" customWidth="1"/>
    <col min="13337" max="13337" width="37.42578125" style="25" customWidth="1"/>
    <col min="13338" max="13338" width="19" style="25" customWidth="1"/>
    <col min="13339" max="13339" width="30.7109375" style="25" customWidth="1"/>
    <col min="13340" max="13340" width="17" style="25" customWidth="1"/>
    <col min="13341" max="13346" width="15.7109375" style="25" customWidth="1"/>
    <col min="13347" max="13349" width="14.7109375" style="25" customWidth="1"/>
    <col min="13350" max="13350" width="15.7109375" style="25" bestFit="1" customWidth="1"/>
    <col min="13351" max="13351" width="14.7109375" style="25" customWidth="1"/>
    <col min="13352" max="13352" width="14.42578125" style="25" customWidth="1"/>
    <col min="13353" max="13353" width="19.5703125" style="25" customWidth="1"/>
    <col min="13354" max="13354" width="11.28515625" style="25" bestFit="1" customWidth="1"/>
    <col min="13355" max="13355" width="13.85546875" style="25" bestFit="1" customWidth="1"/>
    <col min="13356" max="13568" width="9.140625" style="25"/>
    <col min="13569" max="13569" width="11.42578125" style="25" bestFit="1" customWidth="1"/>
    <col min="13570" max="13570" width="47.140625" style="25" customWidth="1"/>
    <col min="13571" max="13571" width="14.5703125" style="25" customWidth="1"/>
    <col min="13572" max="13572" width="7.5703125" style="25" customWidth="1"/>
    <col min="13573" max="13573" width="10" style="25" bestFit="1" customWidth="1"/>
    <col min="13574" max="13574" width="7.28515625" style="25" customWidth="1"/>
    <col min="13575" max="13582" width="0" style="25" hidden="1" customWidth="1"/>
    <col min="13583" max="13583" width="11.5703125" style="25" customWidth="1"/>
    <col min="13584" max="13584" width="13.5703125" style="25" customWidth="1"/>
    <col min="13585" max="13587" width="10.7109375" style="25" customWidth="1"/>
    <col min="13588" max="13588" width="21.42578125" style="25" bestFit="1" customWidth="1"/>
    <col min="13589" max="13589" width="10.7109375" style="25" customWidth="1"/>
    <col min="13590" max="13590" width="14.5703125" style="25" bestFit="1" customWidth="1"/>
    <col min="13591" max="13592" width="10.7109375" style="25" customWidth="1"/>
    <col min="13593" max="13593" width="37.42578125" style="25" customWidth="1"/>
    <col min="13594" max="13594" width="19" style="25" customWidth="1"/>
    <col min="13595" max="13595" width="30.7109375" style="25" customWidth="1"/>
    <col min="13596" max="13596" width="17" style="25" customWidth="1"/>
    <col min="13597" max="13602" width="15.7109375" style="25" customWidth="1"/>
    <col min="13603" max="13605" width="14.7109375" style="25" customWidth="1"/>
    <col min="13606" max="13606" width="15.7109375" style="25" bestFit="1" customWidth="1"/>
    <col min="13607" max="13607" width="14.7109375" style="25" customWidth="1"/>
    <col min="13608" max="13608" width="14.42578125" style="25" customWidth="1"/>
    <col min="13609" max="13609" width="19.5703125" style="25" customWidth="1"/>
    <col min="13610" max="13610" width="11.28515625" style="25" bestFit="1" customWidth="1"/>
    <col min="13611" max="13611" width="13.85546875" style="25" bestFit="1" customWidth="1"/>
    <col min="13612" max="13824" width="9.140625" style="25"/>
    <col min="13825" max="13825" width="11.42578125" style="25" bestFit="1" customWidth="1"/>
    <col min="13826" max="13826" width="47.140625" style="25" customWidth="1"/>
    <col min="13827" max="13827" width="14.5703125" style="25" customWidth="1"/>
    <col min="13828" max="13828" width="7.5703125" style="25" customWidth="1"/>
    <col min="13829" max="13829" width="10" style="25" bestFit="1" customWidth="1"/>
    <col min="13830" max="13830" width="7.28515625" style="25" customWidth="1"/>
    <col min="13831" max="13838" width="0" style="25" hidden="1" customWidth="1"/>
    <col min="13839" max="13839" width="11.5703125" style="25" customWidth="1"/>
    <col min="13840" max="13840" width="13.5703125" style="25" customWidth="1"/>
    <col min="13841" max="13843" width="10.7109375" style="25" customWidth="1"/>
    <col min="13844" max="13844" width="21.42578125" style="25" bestFit="1" customWidth="1"/>
    <col min="13845" max="13845" width="10.7109375" style="25" customWidth="1"/>
    <col min="13846" max="13846" width="14.5703125" style="25" bestFit="1" customWidth="1"/>
    <col min="13847" max="13848" width="10.7109375" style="25" customWidth="1"/>
    <col min="13849" max="13849" width="37.42578125" style="25" customWidth="1"/>
    <col min="13850" max="13850" width="19" style="25" customWidth="1"/>
    <col min="13851" max="13851" width="30.7109375" style="25" customWidth="1"/>
    <col min="13852" max="13852" width="17" style="25" customWidth="1"/>
    <col min="13853" max="13858" width="15.7109375" style="25" customWidth="1"/>
    <col min="13859" max="13861" width="14.7109375" style="25" customWidth="1"/>
    <col min="13862" max="13862" width="15.7109375" style="25" bestFit="1" customWidth="1"/>
    <col min="13863" max="13863" width="14.7109375" style="25" customWidth="1"/>
    <col min="13864" max="13864" width="14.42578125" style="25" customWidth="1"/>
    <col min="13865" max="13865" width="19.5703125" style="25" customWidth="1"/>
    <col min="13866" max="13866" width="11.28515625" style="25" bestFit="1" customWidth="1"/>
    <col min="13867" max="13867" width="13.85546875" style="25" bestFit="1" customWidth="1"/>
    <col min="13868" max="14080" width="9.140625" style="25"/>
    <col min="14081" max="14081" width="11.42578125" style="25" bestFit="1" customWidth="1"/>
    <col min="14082" max="14082" width="47.140625" style="25" customWidth="1"/>
    <col min="14083" max="14083" width="14.5703125" style="25" customWidth="1"/>
    <col min="14084" max="14084" width="7.5703125" style="25" customWidth="1"/>
    <col min="14085" max="14085" width="10" style="25" bestFit="1" customWidth="1"/>
    <col min="14086" max="14086" width="7.28515625" style="25" customWidth="1"/>
    <col min="14087" max="14094" width="0" style="25" hidden="1" customWidth="1"/>
    <col min="14095" max="14095" width="11.5703125" style="25" customWidth="1"/>
    <col min="14096" max="14096" width="13.5703125" style="25" customWidth="1"/>
    <col min="14097" max="14099" width="10.7109375" style="25" customWidth="1"/>
    <col min="14100" max="14100" width="21.42578125" style="25" bestFit="1" customWidth="1"/>
    <col min="14101" max="14101" width="10.7109375" style="25" customWidth="1"/>
    <col min="14102" max="14102" width="14.5703125" style="25" bestFit="1" customWidth="1"/>
    <col min="14103" max="14104" width="10.7109375" style="25" customWidth="1"/>
    <col min="14105" max="14105" width="37.42578125" style="25" customWidth="1"/>
    <col min="14106" max="14106" width="19" style="25" customWidth="1"/>
    <col min="14107" max="14107" width="30.7109375" style="25" customWidth="1"/>
    <col min="14108" max="14108" width="17" style="25" customWidth="1"/>
    <col min="14109" max="14114" width="15.7109375" style="25" customWidth="1"/>
    <col min="14115" max="14117" width="14.7109375" style="25" customWidth="1"/>
    <col min="14118" max="14118" width="15.7109375" style="25" bestFit="1" customWidth="1"/>
    <col min="14119" max="14119" width="14.7109375" style="25" customWidth="1"/>
    <col min="14120" max="14120" width="14.42578125" style="25" customWidth="1"/>
    <col min="14121" max="14121" width="19.5703125" style="25" customWidth="1"/>
    <col min="14122" max="14122" width="11.28515625" style="25" bestFit="1" customWidth="1"/>
    <col min="14123" max="14123" width="13.85546875" style="25" bestFit="1" customWidth="1"/>
    <col min="14124" max="14336" width="9.140625" style="25"/>
    <col min="14337" max="14337" width="11.42578125" style="25" bestFit="1" customWidth="1"/>
    <col min="14338" max="14338" width="47.140625" style="25" customWidth="1"/>
    <col min="14339" max="14339" width="14.5703125" style="25" customWidth="1"/>
    <col min="14340" max="14340" width="7.5703125" style="25" customWidth="1"/>
    <col min="14341" max="14341" width="10" style="25" bestFit="1" customWidth="1"/>
    <col min="14342" max="14342" width="7.28515625" style="25" customWidth="1"/>
    <col min="14343" max="14350" width="0" style="25" hidden="1" customWidth="1"/>
    <col min="14351" max="14351" width="11.5703125" style="25" customWidth="1"/>
    <col min="14352" max="14352" width="13.5703125" style="25" customWidth="1"/>
    <col min="14353" max="14355" width="10.7109375" style="25" customWidth="1"/>
    <col min="14356" max="14356" width="21.42578125" style="25" bestFit="1" customWidth="1"/>
    <col min="14357" max="14357" width="10.7109375" style="25" customWidth="1"/>
    <col min="14358" max="14358" width="14.5703125" style="25" bestFit="1" customWidth="1"/>
    <col min="14359" max="14360" width="10.7109375" style="25" customWidth="1"/>
    <col min="14361" max="14361" width="37.42578125" style="25" customWidth="1"/>
    <col min="14362" max="14362" width="19" style="25" customWidth="1"/>
    <col min="14363" max="14363" width="30.7109375" style="25" customWidth="1"/>
    <col min="14364" max="14364" width="17" style="25" customWidth="1"/>
    <col min="14365" max="14370" width="15.7109375" style="25" customWidth="1"/>
    <col min="14371" max="14373" width="14.7109375" style="25" customWidth="1"/>
    <col min="14374" max="14374" width="15.7109375" style="25" bestFit="1" customWidth="1"/>
    <col min="14375" max="14375" width="14.7109375" style="25" customWidth="1"/>
    <col min="14376" max="14376" width="14.42578125" style="25" customWidth="1"/>
    <col min="14377" max="14377" width="19.5703125" style="25" customWidth="1"/>
    <col min="14378" max="14378" width="11.28515625" style="25" bestFit="1" customWidth="1"/>
    <col min="14379" max="14379" width="13.85546875" style="25" bestFit="1" customWidth="1"/>
    <col min="14380" max="14592" width="9.140625" style="25"/>
    <col min="14593" max="14593" width="11.42578125" style="25" bestFit="1" customWidth="1"/>
    <col min="14594" max="14594" width="47.140625" style="25" customWidth="1"/>
    <col min="14595" max="14595" width="14.5703125" style="25" customWidth="1"/>
    <col min="14596" max="14596" width="7.5703125" style="25" customWidth="1"/>
    <col min="14597" max="14597" width="10" style="25" bestFit="1" customWidth="1"/>
    <col min="14598" max="14598" width="7.28515625" style="25" customWidth="1"/>
    <col min="14599" max="14606" width="0" style="25" hidden="1" customWidth="1"/>
    <col min="14607" max="14607" width="11.5703125" style="25" customWidth="1"/>
    <col min="14608" max="14608" width="13.5703125" style="25" customWidth="1"/>
    <col min="14609" max="14611" width="10.7109375" style="25" customWidth="1"/>
    <col min="14612" max="14612" width="21.42578125" style="25" bestFit="1" customWidth="1"/>
    <col min="14613" max="14613" width="10.7109375" style="25" customWidth="1"/>
    <col min="14614" max="14614" width="14.5703125" style="25" bestFit="1" customWidth="1"/>
    <col min="14615" max="14616" width="10.7109375" style="25" customWidth="1"/>
    <col min="14617" max="14617" width="37.42578125" style="25" customWidth="1"/>
    <col min="14618" max="14618" width="19" style="25" customWidth="1"/>
    <col min="14619" max="14619" width="30.7109375" style="25" customWidth="1"/>
    <col min="14620" max="14620" width="17" style="25" customWidth="1"/>
    <col min="14621" max="14626" width="15.7109375" style="25" customWidth="1"/>
    <col min="14627" max="14629" width="14.7109375" style="25" customWidth="1"/>
    <col min="14630" max="14630" width="15.7109375" style="25" bestFit="1" customWidth="1"/>
    <col min="14631" max="14631" width="14.7109375" style="25" customWidth="1"/>
    <col min="14632" max="14632" width="14.42578125" style="25" customWidth="1"/>
    <col min="14633" max="14633" width="19.5703125" style="25" customWidth="1"/>
    <col min="14634" max="14634" width="11.28515625" style="25" bestFit="1" customWidth="1"/>
    <col min="14635" max="14635" width="13.85546875" style="25" bestFit="1" customWidth="1"/>
    <col min="14636" max="14848" width="9.140625" style="25"/>
    <col min="14849" max="14849" width="11.42578125" style="25" bestFit="1" customWidth="1"/>
    <col min="14850" max="14850" width="47.140625" style="25" customWidth="1"/>
    <col min="14851" max="14851" width="14.5703125" style="25" customWidth="1"/>
    <col min="14852" max="14852" width="7.5703125" style="25" customWidth="1"/>
    <col min="14853" max="14853" width="10" style="25" bestFit="1" customWidth="1"/>
    <col min="14854" max="14854" width="7.28515625" style="25" customWidth="1"/>
    <col min="14855" max="14862" width="0" style="25" hidden="1" customWidth="1"/>
    <col min="14863" max="14863" width="11.5703125" style="25" customWidth="1"/>
    <col min="14864" max="14864" width="13.5703125" style="25" customWidth="1"/>
    <col min="14865" max="14867" width="10.7109375" style="25" customWidth="1"/>
    <col min="14868" max="14868" width="21.42578125" style="25" bestFit="1" customWidth="1"/>
    <col min="14869" max="14869" width="10.7109375" style="25" customWidth="1"/>
    <col min="14870" max="14870" width="14.5703125" style="25" bestFit="1" customWidth="1"/>
    <col min="14871" max="14872" width="10.7109375" style="25" customWidth="1"/>
    <col min="14873" max="14873" width="37.42578125" style="25" customWidth="1"/>
    <col min="14874" max="14874" width="19" style="25" customWidth="1"/>
    <col min="14875" max="14875" width="30.7109375" style="25" customWidth="1"/>
    <col min="14876" max="14876" width="17" style="25" customWidth="1"/>
    <col min="14877" max="14882" width="15.7109375" style="25" customWidth="1"/>
    <col min="14883" max="14885" width="14.7109375" style="25" customWidth="1"/>
    <col min="14886" max="14886" width="15.7109375" style="25" bestFit="1" customWidth="1"/>
    <col min="14887" max="14887" width="14.7109375" style="25" customWidth="1"/>
    <col min="14888" max="14888" width="14.42578125" style="25" customWidth="1"/>
    <col min="14889" max="14889" width="19.5703125" style="25" customWidth="1"/>
    <col min="14890" max="14890" width="11.28515625" style="25" bestFit="1" customWidth="1"/>
    <col min="14891" max="14891" width="13.85546875" style="25" bestFit="1" customWidth="1"/>
    <col min="14892" max="15104" width="9.140625" style="25"/>
    <col min="15105" max="15105" width="11.42578125" style="25" bestFit="1" customWidth="1"/>
    <col min="15106" max="15106" width="47.140625" style="25" customWidth="1"/>
    <col min="15107" max="15107" width="14.5703125" style="25" customWidth="1"/>
    <col min="15108" max="15108" width="7.5703125" style="25" customWidth="1"/>
    <col min="15109" max="15109" width="10" style="25" bestFit="1" customWidth="1"/>
    <col min="15110" max="15110" width="7.28515625" style="25" customWidth="1"/>
    <col min="15111" max="15118" width="0" style="25" hidden="1" customWidth="1"/>
    <col min="15119" max="15119" width="11.5703125" style="25" customWidth="1"/>
    <col min="15120" max="15120" width="13.5703125" style="25" customWidth="1"/>
    <col min="15121" max="15123" width="10.7109375" style="25" customWidth="1"/>
    <col min="15124" max="15124" width="21.42578125" style="25" bestFit="1" customWidth="1"/>
    <col min="15125" max="15125" width="10.7109375" style="25" customWidth="1"/>
    <col min="15126" max="15126" width="14.5703125" style="25" bestFit="1" customWidth="1"/>
    <col min="15127" max="15128" width="10.7109375" style="25" customWidth="1"/>
    <col min="15129" max="15129" width="37.42578125" style="25" customWidth="1"/>
    <col min="15130" max="15130" width="19" style="25" customWidth="1"/>
    <col min="15131" max="15131" width="30.7109375" style="25" customWidth="1"/>
    <col min="15132" max="15132" width="17" style="25" customWidth="1"/>
    <col min="15133" max="15138" width="15.7109375" style="25" customWidth="1"/>
    <col min="15139" max="15141" width="14.7109375" style="25" customWidth="1"/>
    <col min="15142" max="15142" width="15.7109375" style="25" bestFit="1" customWidth="1"/>
    <col min="15143" max="15143" width="14.7109375" style="25" customWidth="1"/>
    <col min="15144" max="15144" width="14.42578125" style="25" customWidth="1"/>
    <col min="15145" max="15145" width="19.5703125" style="25" customWidth="1"/>
    <col min="15146" max="15146" width="11.28515625" style="25" bestFit="1" customWidth="1"/>
    <col min="15147" max="15147" width="13.85546875" style="25" bestFit="1" customWidth="1"/>
    <col min="15148" max="15360" width="9.140625" style="25"/>
    <col min="15361" max="15361" width="11.42578125" style="25" bestFit="1" customWidth="1"/>
    <col min="15362" max="15362" width="47.140625" style="25" customWidth="1"/>
    <col min="15363" max="15363" width="14.5703125" style="25" customWidth="1"/>
    <col min="15364" max="15364" width="7.5703125" style="25" customWidth="1"/>
    <col min="15365" max="15365" width="10" style="25" bestFit="1" customWidth="1"/>
    <col min="15366" max="15366" width="7.28515625" style="25" customWidth="1"/>
    <col min="15367" max="15374" width="0" style="25" hidden="1" customWidth="1"/>
    <col min="15375" max="15375" width="11.5703125" style="25" customWidth="1"/>
    <col min="15376" max="15376" width="13.5703125" style="25" customWidth="1"/>
    <col min="15377" max="15379" width="10.7109375" style="25" customWidth="1"/>
    <col min="15380" max="15380" width="21.42578125" style="25" bestFit="1" customWidth="1"/>
    <col min="15381" max="15381" width="10.7109375" style="25" customWidth="1"/>
    <col min="15382" max="15382" width="14.5703125" style="25" bestFit="1" customWidth="1"/>
    <col min="15383" max="15384" width="10.7109375" style="25" customWidth="1"/>
    <col min="15385" max="15385" width="37.42578125" style="25" customWidth="1"/>
    <col min="15386" max="15386" width="19" style="25" customWidth="1"/>
    <col min="15387" max="15387" width="30.7109375" style="25" customWidth="1"/>
    <col min="15388" max="15388" width="17" style="25" customWidth="1"/>
    <col min="15389" max="15394" width="15.7109375" style="25" customWidth="1"/>
    <col min="15395" max="15397" width="14.7109375" style="25" customWidth="1"/>
    <col min="15398" max="15398" width="15.7109375" style="25" bestFit="1" customWidth="1"/>
    <col min="15399" max="15399" width="14.7109375" style="25" customWidth="1"/>
    <col min="15400" max="15400" width="14.42578125" style="25" customWidth="1"/>
    <col min="15401" max="15401" width="19.5703125" style="25" customWidth="1"/>
    <col min="15402" max="15402" width="11.28515625" style="25" bestFit="1" customWidth="1"/>
    <col min="15403" max="15403" width="13.85546875" style="25" bestFit="1" customWidth="1"/>
    <col min="15404" max="15616" width="9.140625" style="25"/>
    <col min="15617" max="15617" width="11.42578125" style="25" bestFit="1" customWidth="1"/>
    <col min="15618" max="15618" width="47.140625" style="25" customWidth="1"/>
    <col min="15619" max="15619" width="14.5703125" style="25" customWidth="1"/>
    <col min="15620" max="15620" width="7.5703125" style="25" customWidth="1"/>
    <col min="15621" max="15621" width="10" style="25" bestFit="1" customWidth="1"/>
    <col min="15622" max="15622" width="7.28515625" style="25" customWidth="1"/>
    <col min="15623" max="15630" width="0" style="25" hidden="1" customWidth="1"/>
    <col min="15631" max="15631" width="11.5703125" style="25" customWidth="1"/>
    <col min="15632" max="15632" width="13.5703125" style="25" customWidth="1"/>
    <col min="15633" max="15635" width="10.7109375" style="25" customWidth="1"/>
    <col min="15636" max="15636" width="21.42578125" style="25" bestFit="1" customWidth="1"/>
    <col min="15637" max="15637" width="10.7109375" style="25" customWidth="1"/>
    <col min="15638" max="15638" width="14.5703125" style="25" bestFit="1" customWidth="1"/>
    <col min="15639" max="15640" width="10.7109375" style="25" customWidth="1"/>
    <col min="15641" max="15641" width="37.42578125" style="25" customWidth="1"/>
    <col min="15642" max="15642" width="19" style="25" customWidth="1"/>
    <col min="15643" max="15643" width="30.7109375" style="25" customWidth="1"/>
    <col min="15644" max="15644" width="17" style="25" customWidth="1"/>
    <col min="15645" max="15650" width="15.7109375" style="25" customWidth="1"/>
    <col min="15651" max="15653" width="14.7109375" style="25" customWidth="1"/>
    <col min="15654" max="15654" width="15.7109375" style="25" bestFit="1" customWidth="1"/>
    <col min="15655" max="15655" width="14.7109375" style="25" customWidth="1"/>
    <col min="15656" max="15656" width="14.42578125" style="25" customWidth="1"/>
    <col min="15657" max="15657" width="19.5703125" style="25" customWidth="1"/>
    <col min="15658" max="15658" width="11.28515625" style="25" bestFit="1" customWidth="1"/>
    <col min="15659" max="15659" width="13.85546875" style="25" bestFit="1" customWidth="1"/>
    <col min="15660" max="15872" width="9.140625" style="25"/>
    <col min="15873" max="15873" width="11.42578125" style="25" bestFit="1" customWidth="1"/>
    <col min="15874" max="15874" width="47.140625" style="25" customWidth="1"/>
    <col min="15875" max="15875" width="14.5703125" style="25" customWidth="1"/>
    <col min="15876" max="15876" width="7.5703125" style="25" customWidth="1"/>
    <col min="15877" max="15877" width="10" style="25" bestFit="1" customWidth="1"/>
    <col min="15878" max="15878" width="7.28515625" style="25" customWidth="1"/>
    <col min="15879" max="15886" width="0" style="25" hidden="1" customWidth="1"/>
    <col min="15887" max="15887" width="11.5703125" style="25" customWidth="1"/>
    <col min="15888" max="15888" width="13.5703125" style="25" customWidth="1"/>
    <col min="15889" max="15891" width="10.7109375" style="25" customWidth="1"/>
    <col min="15892" max="15892" width="21.42578125" style="25" bestFit="1" customWidth="1"/>
    <col min="15893" max="15893" width="10.7109375" style="25" customWidth="1"/>
    <col min="15894" max="15894" width="14.5703125" style="25" bestFit="1" customWidth="1"/>
    <col min="15895" max="15896" width="10.7109375" style="25" customWidth="1"/>
    <col min="15897" max="15897" width="37.42578125" style="25" customWidth="1"/>
    <col min="15898" max="15898" width="19" style="25" customWidth="1"/>
    <col min="15899" max="15899" width="30.7109375" style="25" customWidth="1"/>
    <col min="15900" max="15900" width="17" style="25" customWidth="1"/>
    <col min="15901" max="15906" width="15.7109375" style="25" customWidth="1"/>
    <col min="15907" max="15909" width="14.7109375" style="25" customWidth="1"/>
    <col min="15910" max="15910" width="15.7109375" style="25" bestFit="1" customWidth="1"/>
    <col min="15911" max="15911" width="14.7109375" style="25" customWidth="1"/>
    <col min="15912" max="15912" width="14.42578125" style="25" customWidth="1"/>
    <col min="15913" max="15913" width="19.5703125" style="25" customWidth="1"/>
    <col min="15914" max="15914" width="11.28515625" style="25" bestFit="1" customWidth="1"/>
    <col min="15915" max="15915" width="13.85546875" style="25" bestFit="1" customWidth="1"/>
    <col min="15916" max="16128" width="9.140625" style="25"/>
    <col min="16129" max="16129" width="11.42578125" style="25" bestFit="1" customWidth="1"/>
    <col min="16130" max="16130" width="47.140625" style="25" customWidth="1"/>
    <col min="16131" max="16131" width="14.5703125" style="25" customWidth="1"/>
    <col min="16132" max="16132" width="7.5703125" style="25" customWidth="1"/>
    <col min="16133" max="16133" width="10" style="25" bestFit="1" customWidth="1"/>
    <col min="16134" max="16134" width="7.28515625" style="25" customWidth="1"/>
    <col min="16135" max="16142" width="0" style="25" hidden="1" customWidth="1"/>
    <col min="16143" max="16143" width="11.5703125" style="25" customWidth="1"/>
    <col min="16144" max="16144" width="13.5703125" style="25" customWidth="1"/>
    <col min="16145" max="16147" width="10.7109375" style="25" customWidth="1"/>
    <col min="16148" max="16148" width="21.42578125" style="25" bestFit="1" customWidth="1"/>
    <col min="16149" max="16149" width="10.7109375" style="25" customWidth="1"/>
    <col min="16150" max="16150" width="14.5703125" style="25" bestFit="1" customWidth="1"/>
    <col min="16151" max="16152" width="10.7109375" style="25" customWidth="1"/>
    <col min="16153" max="16153" width="37.42578125" style="25" customWidth="1"/>
    <col min="16154" max="16154" width="19" style="25" customWidth="1"/>
    <col min="16155" max="16155" width="30.7109375" style="25" customWidth="1"/>
    <col min="16156" max="16156" width="17" style="25" customWidth="1"/>
    <col min="16157" max="16162" width="15.7109375" style="25" customWidth="1"/>
    <col min="16163" max="16165" width="14.7109375" style="25" customWidth="1"/>
    <col min="16166" max="16166" width="15.7109375" style="25" bestFit="1" customWidth="1"/>
    <col min="16167" max="16167" width="14.7109375" style="25" customWidth="1"/>
    <col min="16168" max="16168" width="14.42578125" style="25" customWidth="1"/>
    <col min="16169" max="16169" width="19.5703125" style="25" customWidth="1"/>
    <col min="16170" max="16170" width="11.28515625" style="25" bestFit="1" customWidth="1"/>
    <col min="16171" max="16171" width="13.85546875" style="25" bestFit="1" customWidth="1"/>
    <col min="16172" max="16384" width="9.140625" style="25"/>
  </cols>
  <sheetData>
    <row r="1" spans="1:42" s="9" customFormat="1" ht="23.2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1"/>
      <c r="T1" s="1"/>
      <c r="U1" s="3"/>
      <c r="V1" s="4" t="s">
        <v>1</v>
      </c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6"/>
      <c r="AJ1" s="5"/>
      <c r="AK1" s="5"/>
      <c r="AL1" s="5"/>
      <c r="AM1" s="5"/>
      <c r="AN1" s="5"/>
      <c r="AO1" s="7"/>
      <c r="AP1" s="8"/>
    </row>
    <row r="2" spans="1:42" s="9" customFormat="1" ht="23.25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1"/>
      <c r="T2" s="1"/>
      <c r="U2" s="3"/>
      <c r="V2" s="4" t="s">
        <v>3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5"/>
      <c r="AH2" s="5"/>
      <c r="AI2" s="6"/>
      <c r="AJ2" s="5"/>
      <c r="AK2" s="5"/>
      <c r="AL2" s="5"/>
      <c r="AM2" s="5"/>
      <c r="AN2" s="5"/>
      <c r="AO2" s="7"/>
      <c r="AP2" s="8"/>
    </row>
    <row r="3" spans="1:42" s="9" customFormat="1" ht="23.25" x14ac:dyDescent="0.25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"/>
      <c r="R3" s="2"/>
      <c r="S3" s="4"/>
      <c r="T3" s="4"/>
      <c r="U3" s="10"/>
      <c r="V3" s="11"/>
      <c r="W3" s="12"/>
      <c r="X3" s="11"/>
      <c r="Y3" s="11"/>
      <c r="Z3" s="13"/>
      <c r="AA3" s="13"/>
      <c r="AB3" s="13"/>
      <c r="AC3" s="14"/>
      <c r="AD3" s="15"/>
      <c r="AE3" s="15"/>
      <c r="AF3" s="15"/>
      <c r="AG3" s="15"/>
      <c r="AH3" s="15"/>
      <c r="AI3" s="15"/>
      <c r="AJ3" s="16"/>
      <c r="AK3" s="16"/>
      <c r="AL3" s="16"/>
      <c r="AM3" s="16"/>
      <c r="AN3" s="16"/>
      <c r="AO3" s="17"/>
      <c r="AP3" s="18"/>
    </row>
    <row r="4" spans="1:42" s="21" customFormat="1" ht="25.5" x14ac:dyDescent="0.25">
      <c r="A4" s="19" t="s">
        <v>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  <c r="R4" s="20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</row>
    <row r="5" spans="1:42" s="22" customFormat="1" ht="26.25" x14ac:dyDescent="0.25">
      <c r="A5" s="19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0"/>
      <c r="R5" s="20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</row>
    <row r="6" spans="1:42" ht="20.25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4"/>
      <c r="R6" s="24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</row>
    <row r="7" spans="1:42" ht="31.5" customHeight="1" x14ac:dyDescent="0.25">
      <c r="A7" s="26" t="s">
        <v>7</v>
      </c>
      <c r="B7" s="27" t="s">
        <v>8</v>
      </c>
      <c r="C7" s="28" t="s">
        <v>9</v>
      </c>
      <c r="D7" s="27" t="s">
        <v>10</v>
      </c>
      <c r="E7" s="27" t="s">
        <v>11</v>
      </c>
      <c r="F7" s="29" t="s">
        <v>12</v>
      </c>
      <c r="G7" s="29" t="s">
        <v>13</v>
      </c>
      <c r="H7" s="29" t="s">
        <v>14</v>
      </c>
      <c r="I7" s="29" t="s">
        <v>15</v>
      </c>
      <c r="J7" s="29" t="s">
        <v>16</v>
      </c>
      <c r="K7" s="29" t="s">
        <v>17</v>
      </c>
      <c r="L7" s="29" t="s">
        <v>18</v>
      </c>
      <c r="M7" s="29" t="s">
        <v>19</v>
      </c>
      <c r="N7" s="28" t="s">
        <v>20</v>
      </c>
      <c r="O7" s="30" t="s">
        <v>21</v>
      </c>
      <c r="P7" s="30"/>
      <c r="Q7" s="31"/>
      <c r="R7" s="31"/>
      <c r="S7" s="30"/>
      <c r="T7" s="30"/>
      <c r="U7" s="30"/>
      <c r="V7" s="30"/>
      <c r="W7" s="30"/>
      <c r="X7" s="30"/>
      <c r="Y7" s="32" t="s">
        <v>22</v>
      </c>
      <c r="Z7" s="32"/>
      <c r="AA7" s="32"/>
      <c r="AB7" s="32"/>
      <c r="AC7" s="32"/>
      <c r="AD7" s="32"/>
      <c r="AE7" s="32"/>
      <c r="AF7" s="32"/>
      <c r="AG7" s="32"/>
      <c r="AH7" s="32"/>
      <c r="AI7" s="26" t="s">
        <v>23</v>
      </c>
      <c r="AJ7" s="26"/>
      <c r="AK7" s="26"/>
      <c r="AL7" s="26"/>
      <c r="AM7" s="26"/>
      <c r="AN7" s="26"/>
      <c r="AO7" s="26"/>
    </row>
    <row r="8" spans="1:42" ht="15.75" customHeight="1" x14ac:dyDescent="0.25">
      <c r="A8" s="26"/>
      <c r="B8" s="33"/>
      <c r="C8" s="34"/>
      <c r="D8" s="33"/>
      <c r="E8" s="33"/>
      <c r="F8" s="35"/>
      <c r="G8" s="35"/>
      <c r="H8" s="35"/>
      <c r="I8" s="35"/>
      <c r="J8" s="35"/>
      <c r="K8" s="35"/>
      <c r="L8" s="35"/>
      <c r="M8" s="35"/>
      <c r="N8" s="34"/>
      <c r="O8" s="36" t="s">
        <v>24</v>
      </c>
      <c r="P8" s="36"/>
      <c r="Q8" s="37" t="s">
        <v>25</v>
      </c>
      <c r="R8" s="37"/>
      <c r="S8" s="36" t="s">
        <v>26</v>
      </c>
      <c r="T8" s="36"/>
      <c r="U8" s="36" t="s">
        <v>27</v>
      </c>
      <c r="V8" s="36"/>
      <c r="W8" s="36" t="s">
        <v>28</v>
      </c>
      <c r="X8" s="36"/>
      <c r="Y8" s="38" t="s">
        <v>29</v>
      </c>
      <c r="Z8" s="38" t="s">
        <v>30</v>
      </c>
      <c r="AA8" s="38" t="s">
        <v>31</v>
      </c>
      <c r="AB8" s="38" t="s">
        <v>32</v>
      </c>
      <c r="AC8" s="38" t="s">
        <v>33</v>
      </c>
      <c r="AD8" s="38"/>
      <c r="AE8" s="38"/>
      <c r="AF8" s="38" t="s">
        <v>34</v>
      </c>
      <c r="AG8" s="38"/>
      <c r="AH8" s="38" t="s">
        <v>35</v>
      </c>
      <c r="AI8" s="39" t="s">
        <v>33</v>
      </c>
      <c r="AJ8" s="39"/>
      <c r="AK8" s="39"/>
      <c r="AL8" s="40" t="s">
        <v>34</v>
      </c>
      <c r="AM8" s="40"/>
      <c r="AN8" s="39" t="s">
        <v>35</v>
      </c>
      <c r="AO8" s="41" t="s">
        <v>32</v>
      </c>
    </row>
    <row r="9" spans="1:42" ht="57" x14ac:dyDescent="0.25">
      <c r="A9" s="26"/>
      <c r="B9" s="42"/>
      <c r="C9" s="43"/>
      <c r="D9" s="42"/>
      <c r="E9" s="42"/>
      <c r="F9" s="44"/>
      <c r="G9" s="44"/>
      <c r="H9" s="44"/>
      <c r="I9" s="44"/>
      <c r="J9" s="44"/>
      <c r="K9" s="44"/>
      <c r="L9" s="44"/>
      <c r="M9" s="44"/>
      <c r="N9" s="43"/>
      <c r="O9" s="45" t="s">
        <v>32</v>
      </c>
      <c r="P9" s="46" t="s">
        <v>36</v>
      </c>
      <c r="Q9" s="47" t="s">
        <v>32</v>
      </c>
      <c r="R9" s="48" t="s">
        <v>37</v>
      </c>
      <c r="S9" s="45" t="s">
        <v>32</v>
      </c>
      <c r="T9" s="49" t="s">
        <v>38</v>
      </c>
      <c r="U9" s="49" t="s">
        <v>32</v>
      </c>
      <c r="V9" s="49" t="s">
        <v>38</v>
      </c>
      <c r="W9" s="46" t="s">
        <v>39</v>
      </c>
      <c r="X9" s="46" t="s">
        <v>40</v>
      </c>
      <c r="Y9" s="38"/>
      <c r="Z9" s="38"/>
      <c r="AA9" s="38"/>
      <c r="AB9" s="38"/>
      <c r="AC9" s="50" t="s">
        <v>41</v>
      </c>
      <c r="AD9" s="51" t="s">
        <v>42</v>
      </c>
      <c r="AE9" s="51" t="s">
        <v>43</v>
      </c>
      <c r="AF9" s="51" t="s">
        <v>34</v>
      </c>
      <c r="AG9" s="51" t="s">
        <v>44</v>
      </c>
      <c r="AH9" s="38"/>
      <c r="AI9" s="52" t="s">
        <v>41</v>
      </c>
      <c r="AJ9" s="52" t="s">
        <v>42</v>
      </c>
      <c r="AK9" s="52" t="s">
        <v>43</v>
      </c>
      <c r="AL9" s="53" t="s">
        <v>34</v>
      </c>
      <c r="AM9" s="53" t="s">
        <v>44</v>
      </c>
      <c r="AN9" s="39"/>
      <c r="AO9" s="41"/>
    </row>
    <row r="10" spans="1:42" s="62" customFormat="1" ht="30" customHeight="1" x14ac:dyDescent="0.25">
      <c r="A10" s="54"/>
      <c r="B10" s="55"/>
      <c r="C10" s="56"/>
      <c r="D10" s="55"/>
      <c r="E10" s="55"/>
      <c r="F10" s="57"/>
      <c r="G10" s="58">
        <f t="shared" ref="G10:N10" si="0">SUM(G14:G14)</f>
        <v>0</v>
      </c>
      <c r="H10" s="58">
        <f t="shared" si="0"/>
        <v>1</v>
      </c>
      <c r="I10" s="58">
        <f t="shared" si="0"/>
        <v>4</v>
      </c>
      <c r="J10" s="58">
        <f t="shared" si="0"/>
        <v>0</v>
      </c>
      <c r="K10" s="58">
        <f t="shared" si="0"/>
        <v>0</v>
      </c>
      <c r="L10" s="58">
        <f t="shared" si="0"/>
        <v>1</v>
      </c>
      <c r="M10" s="58">
        <f t="shared" si="0"/>
        <v>0</v>
      </c>
      <c r="N10" s="58">
        <f t="shared" si="0"/>
        <v>0</v>
      </c>
      <c r="O10" s="58">
        <f>SUM(O11:O14)</f>
        <v>0</v>
      </c>
      <c r="P10" s="58">
        <f>SUM(P11:P14)</f>
        <v>0</v>
      </c>
      <c r="Q10" s="58">
        <f>SUM(Q11:Q14)</f>
        <v>0</v>
      </c>
      <c r="R10" s="58">
        <f>SUM(R11:R14)</f>
        <v>0</v>
      </c>
      <c r="S10" s="59">
        <f>SUM(S11:S14)</f>
        <v>8.9740000000000002</v>
      </c>
      <c r="T10" s="58">
        <f t="shared" ref="T10:AA10" si="1">SUM(T14:T14)</f>
        <v>0</v>
      </c>
      <c r="U10" s="58">
        <f t="shared" si="1"/>
        <v>0</v>
      </c>
      <c r="V10" s="58">
        <f t="shared" si="1"/>
        <v>0</v>
      </c>
      <c r="W10" s="58">
        <f t="shared" si="1"/>
        <v>0</v>
      </c>
      <c r="X10" s="58">
        <f t="shared" si="1"/>
        <v>0</v>
      </c>
      <c r="Y10" s="58">
        <f t="shared" si="1"/>
        <v>0</v>
      </c>
      <c r="Z10" s="58">
        <f t="shared" si="1"/>
        <v>0</v>
      </c>
      <c r="AA10" s="58">
        <f t="shared" si="1"/>
        <v>0</v>
      </c>
      <c r="AB10" s="60">
        <f t="shared" ref="AB10:AN10" si="2">SUM(AB11:AB14)</f>
        <v>13788.160000000002</v>
      </c>
      <c r="AC10" s="60">
        <f t="shared" si="2"/>
        <v>2661.88</v>
      </c>
      <c r="AD10" s="60">
        <f t="shared" si="2"/>
        <v>0</v>
      </c>
      <c r="AE10" s="60">
        <f t="shared" si="2"/>
        <v>9327.84</v>
      </c>
      <c r="AF10" s="60">
        <f t="shared" si="2"/>
        <v>0</v>
      </c>
      <c r="AG10" s="60">
        <f t="shared" si="2"/>
        <v>0</v>
      </c>
      <c r="AH10" s="60">
        <f t="shared" si="2"/>
        <v>1798.44</v>
      </c>
      <c r="AI10" s="60">
        <f t="shared" si="2"/>
        <v>5971.9277800000009</v>
      </c>
      <c r="AJ10" s="58">
        <f t="shared" si="2"/>
        <v>0</v>
      </c>
      <c r="AK10" s="60">
        <f t="shared" si="2"/>
        <v>20927.009040000001</v>
      </c>
      <c r="AL10" s="58">
        <f t="shared" si="2"/>
        <v>0</v>
      </c>
      <c r="AM10" s="58">
        <f t="shared" si="2"/>
        <v>0</v>
      </c>
      <c r="AN10" s="60">
        <f t="shared" si="2"/>
        <v>4034.8001400000003</v>
      </c>
      <c r="AO10" s="61">
        <f>SUM(AI10:AN10)</f>
        <v>30933.736960000002</v>
      </c>
    </row>
    <row r="11" spans="1:42" ht="45" x14ac:dyDescent="0.25">
      <c r="A11" s="63">
        <v>1</v>
      </c>
      <c r="B11" s="64" t="s">
        <v>45</v>
      </c>
      <c r="C11" s="65" t="s">
        <v>46</v>
      </c>
      <c r="D11" s="66" t="s">
        <v>47</v>
      </c>
      <c r="E11" s="67" t="s">
        <v>48</v>
      </c>
      <c r="F11" s="68">
        <f>S11</f>
        <v>1.056</v>
      </c>
      <c r="G11" s="69"/>
      <c r="H11" s="69">
        <v>1</v>
      </c>
      <c r="I11" s="69">
        <v>4</v>
      </c>
      <c r="J11" s="69"/>
      <c r="K11" s="69"/>
      <c r="L11" s="69">
        <v>1</v>
      </c>
      <c r="M11" s="69"/>
      <c r="N11" s="70"/>
      <c r="O11" s="71"/>
      <c r="P11" s="72"/>
      <c r="Q11" s="73"/>
      <c r="R11" s="73"/>
      <c r="S11" s="74">
        <v>1.056</v>
      </c>
      <c r="T11" s="75" t="s">
        <v>49</v>
      </c>
      <c r="U11" s="76"/>
      <c r="V11" s="77"/>
      <c r="W11" s="71"/>
      <c r="X11" s="78"/>
      <c r="Y11" s="79" t="s">
        <v>50</v>
      </c>
      <c r="Z11" s="80" t="s">
        <v>51</v>
      </c>
      <c r="AA11" s="79" t="s">
        <v>52</v>
      </c>
      <c r="AB11" s="81">
        <f t="shared" ref="AB11:AB13" si="3">SUM(AC11:AH11)</f>
        <v>3447.0400000000004</v>
      </c>
      <c r="AC11" s="82">
        <v>665.47</v>
      </c>
      <c r="AD11" s="83"/>
      <c r="AE11" s="84">
        <v>2331.96</v>
      </c>
      <c r="AF11" s="84"/>
      <c r="AG11" s="84"/>
      <c r="AH11" s="82">
        <v>449.61</v>
      </c>
      <c r="AI11" s="84">
        <f t="shared" ref="AI11:AI13" si="4">F11*AC11</f>
        <v>702.73632000000009</v>
      </c>
      <c r="AJ11" s="84">
        <f t="shared" ref="AJ11:AJ13" si="5">F11*AD11</f>
        <v>0</v>
      </c>
      <c r="AK11" s="84">
        <f t="shared" ref="AK11:AK13" si="6">F11*AE11</f>
        <v>2462.5497600000003</v>
      </c>
      <c r="AL11" s="84">
        <f t="shared" ref="AL11:AL13" si="7">F11*AF11</f>
        <v>0</v>
      </c>
      <c r="AM11" s="84">
        <f t="shared" ref="AM11:AM13" si="8">F11*AG11</f>
        <v>0</v>
      </c>
      <c r="AN11" s="84">
        <f t="shared" ref="AN11:AN14" si="9">F11*AH11</f>
        <v>474.78816000000006</v>
      </c>
      <c r="AO11" s="85">
        <f t="shared" ref="AO11:AO13" si="10">SUM(AI11:AN11)</f>
        <v>3640.0742400000004</v>
      </c>
    </row>
    <row r="12" spans="1:42" ht="45" x14ac:dyDescent="0.25">
      <c r="A12" s="63">
        <v>2</v>
      </c>
      <c r="B12" s="64" t="s">
        <v>53</v>
      </c>
      <c r="C12" s="65" t="s">
        <v>46</v>
      </c>
      <c r="D12" s="66" t="s">
        <v>47</v>
      </c>
      <c r="E12" s="67" t="s">
        <v>48</v>
      </c>
      <c r="F12" s="68">
        <f>S12</f>
        <v>3.6240000000000001</v>
      </c>
      <c r="G12" s="69"/>
      <c r="H12" s="69">
        <v>1</v>
      </c>
      <c r="I12" s="69">
        <v>4</v>
      </c>
      <c r="J12" s="69"/>
      <c r="K12" s="69"/>
      <c r="L12" s="69">
        <v>1</v>
      </c>
      <c r="M12" s="69"/>
      <c r="N12" s="70"/>
      <c r="O12" s="71"/>
      <c r="P12" s="72"/>
      <c r="Q12" s="73"/>
      <c r="R12" s="73"/>
      <c r="S12" s="74">
        <v>3.6240000000000001</v>
      </c>
      <c r="T12" s="75" t="s">
        <v>49</v>
      </c>
      <c r="U12" s="76"/>
      <c r="V12" s="77"/>
      <c r="W12" s="71"/>
      <c r="X12" s="78"/>
      <c r="Y12" s="79" t="s">
        <v>50</v>
      </c>
      <c r="Z12" s="80" t="s">
        <v>51</v>
      </c>
      <c r="AA12" s="79" t="s">
        <v>52</v>
      </c>
      <c r="AB12" s="81">
        <f t="shared" si="3"/>
        <v>3447.0400000000004</v>
      </c>
      <c r="AC12" s="82">
        <v>665.47</v>
      </c>
      <c r="AD12" s="83"/>
      <c r="AE12" s="84">
        <v>2331.96</v>
      </c>
      <c r="AF12" s="84"/>
      <c r="AG12" s="84"/>
      <c r="AH12" s="82">
        <v>449.61</v>
      </c>
      <c r="AI12" s="84">
        <f t="shared" si="4"/>
        <v>2411.6632800000002</v>
      </c>
      <c r="AJ12" s="84">
        <f t="shared" si="5"/>
        <v>0</v>
      </c>
      <c r="AK12" s="84">
        <f t="shared" si="6"/>
        <v>8451.02304</v>
      </c>
      <c r="AL12" s="84">
        <f t="shared" si="7"/>
        <v>0</v>
      </c>
      <c r="AM12" s="84">
        <f t="shared" si="8"/>
        <v>0</v>
      </c>
      <c r="AN12" s="84">
        <f t="shared" si="9"/>
        <v>1629.3866400000002</v>
      </c>
      <c r="AO12" s="85">
        <f t="shared" si="10"/>
        <v>12492.072960000001</v>
      </c>
    </row>
    <row r="13" spans="1:42" ht="45" x14ac:dyDescent="0.25">
      <c r="A13" s="63">
        <v>3</v>
      </c>
      <c r="B13" s="64" t="s">
        <v>54</v>
      </c>
      <c r="C13" s="65" t="s">
        <v>46</v>
      </c>
      <c r="D13" s="66" t="s">
        <v>47</v>
      </c>
      <c r="E13" s="67" t="s">
        <v>48</v>
      </c>
      <c r="F13" s="68">
        <f>S13</f>
        <v>2.7450000000000001</v>
      </c>
      <c r="G13" s="69"/>
      <c r="H13" s="69">
        <v>1</v>
      </c>
      <c r="I13" s="69">
        <v>4</v>
      </c>
      <c r="J13" s="69"/>
      <c r="K13" s="69"/>
      <c r="L13" s="69">
        <v>1</v>
      </c>
      <c r="M13" s="69"/>
      <c r="N13" s="70"/>
      <c r="O13" s="71"/>
      <c r="P13" s="72"/>
      <c r="Q13" s="73"/>
      <c r="R13" s="73"/>
      <c r="S13" s="74">
        <v>2.7450000000000001</v>
      </c>
      <c r="T13" s="75" t="s">
        <v>49</v>
      </c>
      <c r="U13" s="76"/>
      <c r="V13" s="77"/>
      <c r="W13" s="71"/>
      <c r="X13" s="78"/>
      <c r="Y13" s="79" t="s">
        <v>50</v>
      </c>
      <c r="Z13" s="80" t="s">
        <v>51</v>
      </c>
      <c r="AA13" s="79" t="s">
        <v>52</v>
      </c>
      <c r="AB13" s="81">
        <f t="shared" si="3"/>
        <v>3447.0400000000004</v>
      </c>
      <c r="AC13" s="82">
        <v>665.47</v>
      </c>
      <c r="AD13" s="83"/>
      <c r="AE13" s="84">
        <v>2331.96</v>
      </c>
      <c r="AF13" s="84"/>
      <c r="AG13" s="84"/>
      <c r="AH13" s="82">
        <v>449.61</v>
      </c>
      <c r="AI13" s="84">
        <f t="shared" si="4"/>
        <v>1826.7151500000002</v>
      </c>
      <c r="AJ13" s="84">
        <f t="shared" si="5"/>
        <v>0</v>
      </c>
      <c r="AK13" s="84">
        <f t="shared" si="6"/>
        <v>6401.2302</v>
      </c>
      <c r="AL13" s="84">
        <f t="shared" si="7"/>
        <v>0</v>
      </c>
      <c r="AM13" s="84">
        <f t="shared" si="8"/>
        <v>0</v>
      </c>
      <c r="AN13" s="84">
        <f t="shared" si="9"/>
        <v>1234.1794500000001</v>
      </c>
      <c r="AO13" s="85">
        <f t="shared" si="10"/>
        <v>9462.1247999999996</v>
      </c>
    </row>
    <row r="14" spans="1:42" ht="45" x14ac:dyDescent="0.25">
      <c r="A14" s="63">
        <v>4</v>
      </c>
      <c r="B14" s="64" t="s">
        <v>55</v>
      </c>
      <c r="C14" s="65" t="s">
        <v>46</v>
      </c>
      <c r="D14" s="66" t="s">
        <v>47</v>
      </c>
      <c r="E14" s="67" t="s">
        <v>48</v>
      </c>
      <c r="F14" s="68">
        <f>S14</f>
        <v>1.5489999999999999</v>
      </c>
      <c r="G14" s="69"/>
      <c r="H14" s="69">
        <v>1</v>
      </c>
      <c r="I14" s="69">
        <v>4</v>
      </c>
      <c r="J14" s="69"/>
      <c r="K14" s="69"/>
      <c r="L14" s="69">
        <v>1</v>
      </c>
      <c r="M14" s="69"/>
      <c r="N14" s="70"/>
      <c r="O14" s="71"/>
      <c r="P14" s="72"/>
      <c r="Q14" s="73"/>
      <c r="R14" s="73"/>
      <c r="S14" s="74">
        <v>1.5489999999999999</v>
      </c>
      <c r="T14" s="75" t="s">
        <v>49</v>
      </c>
      <c r="U14" s="76"/>
      <c r="V14" s="77"/>
      <c r="W14" s="71"/>
      <c r="X14" s="78"/>
      <c r="Y14" s="79" t="s">
        <v>50</v>
      </c>
      <c r="Z14" s="80" t="s">
        <v>51</v>
      </c>
      <c r="AA14" s="79" t="s">
        <v>52</v>
      </c>
      <c r="AB14" s="81">
        <f>SUM(AC14:AH14)</f>
        <v>3447.0400000000004</v>
      </c>
      <c r="AC14" s="82">
        <v>665.47</v>
      </c>
      <c r="AD14" s="83"/>
      <c r="AE14" s="84">
        <v>2331.96</v>
      </c>
      <c r="AF14" s="84"/>
      <c r="AG14" s="84"/>
      <c r="AH14" s="82">
        <v>449.61</v>
      </c>
      <c r="AI14" s="84">
        <f>F14*AC14</f>
        <v>1030.81303</v>
      </c>
      <c r="AJ14" s="84">
        <f>F14*AD14</f>
        <v>0</v>
      </c>
      <c r="AK14" s="84">
        <f>F14*AE14</f>
        <v>3612.20604</v>
      </c>
      <c r="AL14" s="84">
        <f>F14*AF14</f>
        <v>0</v>
      </c>
      <c r="AM14" s="84">
        <f>F14*AG14</f>
        <v>0</v>
      </c>
      <c r="AN14" s="84">
        <f t="shared" si="9"/>
        <v>696.44588999999996</v>
      </c>
      <c r="AO14" s="85">
        <f>SUM(AI14:AN14)</f>
        <v>5339.4649600000002</v>
      </c>
    </row>
    <row r="15" spans="1:42" s="62" customFormat="1" ht="18.75" x14ac:dyDescent="0.25">
      <c r="A15" s="86" t="s">
        <v>56</v>
      </c>
      <c r="B15" s="87"/>
      <c r="C15" s="88"/>
      <c r="D15" s="89"/>
      <c r="E15" s="90"/>
      <c r="F15" s="91"/>
      <c r="G15" s="91"/>
      <c r="H15" s="91"/>
      <c r="I15" s="91"/>
      <c r="J15" s="91"/>
      <c r="K15" s="91"/>
      <c r="L15" s="91"/>
      <c r="M15" s="91"/>
      <c r="N15" s="92"/>
      <c r="O15" s="93"/>
      <c r="P15" s="90"/>
      <c r="Q15" s="90"/>
      <c r="R15" s="90"/>
      <c r="S15" s="90"/>
      <c r="T15" s="94"/>
      <c r="U15" s="90"/>
      <c r="V15" s="95"/>
      <c r="W15" s="96"/>
      <c r="X15" s="96"/>
      <c r="Y15" s="97"/>
      <c r="Z15" s="97"/>
      <c r="AA15" s="97"/>
      <c r="AB15" s="98"/>
      <c r="AC15" s="99"/>
      <c r="AD15" s="98"/>
      <c r="AE15" s="98"/>
      <c r="AF15" s="98"/>
      <c r="AG15" s="98"/>
      <c r="AH15" s="98"/>
      <c r="AI15" s="90"/>
      <c r="AJ15" s="90"/>
      <c r="AK15" s="90"/>
      <c r="AL15" s="90"/>
      <c r="AM15" s="90"/>
      <c r="AN15" s="100"/>
      <c r="AO15" s="101">
        <f>AO10</f>
        <v>30933.736960000002</v>
      </c>
    </row>
    <row r="16" spans="1:42" s="62" customFormat="1" ht="18.75" x14ac:dyDescent="0.25">
      <c r="A16" s="86" t="s">
        <v>57</v>
      </c>
      <c r="B16" s="87"/>
      <c r="C16" s="88"/>
      <c r="D16" s="89"/>
      <c r="E16" s="90"/>
      <c r="F16" s="91"/>
      <c r="G16" s="91"/>
      <c r="H16" s="91"/>
      <c r="I16" s="91"/>
      <c r="J16" s="91"/>
      <c r="K16" s="91"/>
      <c r="L16" s="91"/>
      <c r="M16" s="91"/>
      <c r="N16" s="92"/>
      <c r="O16" s="93"/>
      <c r="P16" s="90"/>
      <c r="Q16" s="90"/>
      <c r="R16" s="90"/>
      <c r="S16" s="90"/>
      <c r="T16" s="94"/>
      <c r="U16" s="90"/>
      <c r="V16" s="95"/>
      <c r="W16" s="96"/>
      <c r="X16" s="96"/>
      <c r="Y16" s="97"/>
      <c r="Z16" s="97"/>
      <c r="AA16" s="97"/>
      <c r="AB16" s="98"/>
      <c r="AC16" s="99"/>
      <c r="AD16" s="98"/>
      <c r="AE16" s="98"/>
      <c r="AF16" s="98"/>
      <c r="AG16" s="98"/>
      <c r="AH16" s="98"/>
      <c r="AI16" s="90"/>
      <c r="AJ16" s="90"/>
      <c r="AK16" s="90"/>
      <c r="AL16" s="90"/>
      <c r="AM16" s="90"/>
      <c r="AN16" s="100"/>
      <c r="AO16" s="101">
        <f>AO15*0.1</f>
        <v>3093.3736960000006</v>
      </c>
    </row>
    <row r="17" spans="1:43" s="62" customFormat="1" ht="18.75" x14ac:dyDescent="0.25">
      <c r="A17" s="86" t="s">
        <v>58</v>
      </c>
      <c r="B17" s="87"/>
      <c r="C17" s="88"/>
      <c r="D17" s="89"/>
      <c r="E17" s="90"/>
      <c r="F17" s="91"/>
      <c r="G17" s="91"/>
      <c r="H17" s="91"/>
      <c r="I17" s="91"/>
      <c r="J17" s="91"/>
      <c r="K17" s="91"/>
      <c r="L17" s="91"/>
      <c r="M17" s="91"/>
      <c r="N17" s="92"/>
      <c r="O17" s="93"/>
      <c r="P17" s="90"/>
      <c r="Q17" s="90"/>
      <c r="R17" s="90"/>
      <c r="S17" s="90"/>
      <c r="T17" s="94"/>
      <c r="U17" s="90"/>
      <c r="V17" s="95"/>
      <c r="W17" s="96"/>
      <c r="X17" s="96"/>
      <c r="Y17" s="97"/>
      <c r="Z17" s="97"/>
      <c r="AA17" s="97"/>
      <c r="AB17" s="98"/>
      <c r="AC17" s="99"/>
      <c r="AD17" s="98"/>
      <c r="AE17" s="98"/>
      <c r="AF17" s="98"/>
      <c r="AG17" s="98"/>
      <c r="AH17" s="98"/>
      <c r="AI17" s="90"/>
      <c r="AJ17" s="90"/>
      <c r="AK17" s="90"/>
      <c r="AL17" s="90"/>
      <c r="AM17" s="90"/>
      <c r="AN17" s="100"/>
      <c r="AO17" s="101">
        <f>AO15+AO16</f>
        <v>34027.110656000004</v>
      </c>
    </row>
    <row r="18" spans="1:43" s="62" customFormat="1" ht="18.75" x14ac:dyDescent="0.25">
      <c r="A18" s="102" t="s">
        <v>59</v>
      </c>
      <c r="B18" s="103"/>
      <c r="C18" s="104"/>
      <c r="D18" s="105"/>
      <c r="E18" s="106"/>
      <c r="F18" s="107"/>
      <c r="G18" s="107"/>
      <c r="H18" s="107"/>
      <c r="I18" s="107"/>
      <c r="J18" s="107"/>
      <c r="K18" s="107"/>
      <c r="L18" s="107"/>
      <c r="M18" s="107"/>
      <c r="N18" s="108"/>
      <c r="O18" s="109"/>
      <c r="P18" s="106"/>
      <c r="Q18" s="106"/>
      <c r="R18" s="106"/>
      <c r="S18" s="106"/>
      <c r="T18" s="110"/>
      <c r="U18" s="106"/>
      <c r="V18" s="111"/>
      <c r="W18" s="112"/>
      <c r="X18" s="112"/>
      <c r="Y18" s="113"/>
      <c r="Z18" s="113"/>
      <c r="AA18" s="113"/>
      <c r="AB18" s="114"/>
      <c r="AC18" s="115"/>
      <c r="AD18" s="114"/>
      <c r="AE18" s="114"/>
      <c r="AF18" s="114"/>
      <c r="AG18" s="114"/>
      <c r="AH18" s="114"/>
      <c r="AI18" s="106"/>
      <c r="AJ18" s="106"/>
      <c r="AK18" s="106"/>
      <c r="AL18" s="106"/>
      <c r="AM18" s="106"/>
      <c r="AN18" s="116"/>
      <c r="AO18" s="117">
        <f>AO17*0.1</f>
        <v>3402.7110656000004</v>
      </c>
    </row>
    <row r="19" spans="1:43" s="62" customFormat="1" ht="18.75" x14ac:dyDescent="0.25">
      <c r="A19" s="102" t="s">
        <v>60</v>
      </c>
      <c r="B19" s="103"/>
      <c r="C19" s="104"/>
      <c r="D19" s="105"/>
      <c r="E19" s="106"/>
      <c r="F19" s="107"/>
      <c r="G19" s="107"/>
      <c r="H19" s="107"/>
      <c r="I19" s="107"/>
      <c r="J19" s="107"/>
      <c r="K19" s="107"/>
      <c r="L19" s="107"/>
      <c r="M19" s="107"/>
      <c r="N19" s="108"/>
      <c r="O19" s="109"/>
      <c r="P19" s="106"/>
      <c r="Q19" s="106"/>
      <c r="R19" s="106"/>
      <c r="S19" s="106"/>
      <c r="T19" s="110"/>
      <c r="U19" s="106"/>
      <c r="V19" s="111"/>
      <c r="W19" s="112"/>
      <c r="X19" s="112"/>
      <c r="Y19" s="113"/>
      <c r="Z19" s="113"/>
      <c r="AA19" s="113"/>
      <c r="AB19" s="114"/>
      <c r="AC19" s="115"/>
      <c r="AD19" s="114"/>
      <c r="AE19" s="114"/>
      <c r="AF19" s="114"/>
      <c r="AG19" s="114"/>
      <c r="AH19" s="114"/>
      <c r="AI19" s="106"/>
      <c r="AJ19" s="106"/>
      <c r="AK19" s="106"/>
      <c r="AL19" s="106"/>
      <c r="AM19" s="106"/>
      <c r="AN19" s="116"/>
      <c r="AO19" s="118">
        <f>AO17+AO18</f>
        <v>37429.821721600005</v>
      </c>
    </row>
    <row r="22" spans="1:43" x14ac:dyDescent="0.25">
      <c r="AC22" s="84" t="s">
        <v>61</v>
      </c>
      <c r="AD22" s="131">
        <v>42784.67</v>
      </c>
      <c r="AI22" s="132">
        <v>5879.96</v>
      </c>
      <c r="AO22" s="132"/>
      <c r="AQ22" s="25">
        <f>ROUND(AO19*1000000,0)</f>
        <v>37429821722</v>
      </c>
    </row>
    <row r="23" spans="1:43" x14ac:dyDescent="0.25">
      <c r="AC23" s="84" t="s">
        <v>62</v>
      </c>
      <c r="AD23" s="131">
        <v>6317.82</v>
      </c>
      <c r="AI23" s="132">
        <v>3326.34</v>
      </c>
      <c r="AO23" s="132"/>
    </row>
    <row r="24" spans="1:43" x14ac:dyDescent="0.25">
      <c r="AC24" s="84" t="s">
        <v>63</v>
      </c>
      <c r="AD24" s="131">
        <v>980.62</v>
      </c>
      <c r="AI24" s="132">
        <v>8737.74</v>
      </c>
      <c r="AQ24" s="25" t="str">
        <f>_xll.VND(AQ22)</f>
        <v>Ba mươi bảy tỷ bốn trăm hai mươi chín triệu tám trăm hai mươi mốt ngàn bảy trăm hai mươi hai đồng chẵn.</v>
      </c>
    </row>
    <row r="25" spans="1:43" ht="33" x14ac:dyDescent="0.25">
      <c r="A25" s="134" t="s">
        <v>64</v>
      </c>
      <c r="B25" s="135" t="s">
        <v>65</v>
      </c>
      <c r="C25" s="135" t="s">
        <v>66</v>
      </c>
      <c r="D25" s="136"/>
      <c r="E25" s="137"/>
      <c r="F25" s="138"/>
      <c r="O25" s="139"/>
      <c r="P25" s="137"/>
      <c r="AC25" s="84" t="s">
        <v>67</v>
      </c>
      <c r="AD25" s="131">
        <v>8909.34</v>
      </c>
      <c r="AI25" s="132">
        <v>1228.9100000000001</v>
      </c>
    </row>
    <row r="26" spans="1:43" ht="16.5" x14ac:dyDescent="0.25">
      <c r="A26" s="65" t="s">
        <v>68</v>
      </c>
      <c r="B26" s="140" t="s">
        <v>69</v>
      </c>
      <c r="C26" s="141" t="s">
        <v>70</v>
      </c>
      <c r="D26" s="136"/>
      <c r="E26" s="137"/>
      <c r="F26" s="138"/>
      <c r="O26" s="139"/>
      <c r="P26" s="137"/>
      <c r="AC26" s="142">
        <f>SUBTOTAL(9,AC22:AC25)</f>
        <v>0</v>
      </c>
      <c r="AD26" s="142">
        <f>SUBTOTAL(9,AD22:AD25)</f>
        <v>58992.45</v>
      </c>
      <c r="AI26" s="132">
        <v>170.71</v>
      </c>
    </row>
    <row r="27" spans="1:43" ht="16.5" x14ac:dyDescent="0.25">
      <c r="A27" s="65" t="s">
        <v>71</v>
      </c>
      <c r="B27" s="140" t="s">
        <v>72</v>
      </c>
      <c r="C27" s="141" t="s">
        <v>73</v>
      </c>
      <c r="D27" s="136"/>
      <c r="E27" s="137"/>
      <c r="F27" s="138"/>
      <c r="O27" s="139"/>
      <c r="P27" s="137"/>
      <c r="AI27" s="132">
        <v>2699.6</v>
      </c>
    </row>
    <row r="28" spans="1:43" ht="16.5" x14ac:dyDescent="0.25">
      <c r="A28" s="65" t="s">
        <v>74</v>
      </c>
      <c r="B28" s="140" t="s">
        <v>75</v>
      </c>
      <c r="C28" s="141" t="s">
        <v>76</v>
      </c>
      <c r="D28" s="136"/>
      <c r="E28" s="137"/>
      <c r="F28" s="138"/>
      <c r="O28" s="139"/>
      <c r="P28" s="137"/>
      <c r="AI28" s="132">
        <f>SUBTOTAL(9,AI22:AI27)</f>
        <v>22043.26</v>
      </c>
    </row>
    <row r="29" spans="1:43" ht="16.5" x14ac:dyDescent="0.25">
      <c r="A29" s="65"/>
      <c r="B29" s="140" t="s">
        <v>77</v>
      </c>
      <c r="C29" s="141" t="s">
        <v>78</v>
      </c>
      <c r="D29" s="136"/>
      <c r="E29" s="137"/>
      <c r="F29" s="138"/>
      <c r="O29" s="139"/>
      <c r="AI29" s="132">
        <f>+AI28*0.05</f>
        <v>1102.163</v>
      </c>
    </row>
    <row r="30" spans="1:43" ht="16.5" x14ac:dyDescent="0.25">
      <c r="A30" s="65" t="s">
        <v>46</v>
      </c>
      <c r="B30" s="140" t="s">
        <v>79</v>
      </c>
      <c r="C30" s="141" t="s">
        <v>80</v>
      </c>
      <c r="D30" s="136"/>
      <c r="E30" s="137"/>
      <c r="F30" s="138"/>
      <c r="O30" s="139"/>
      <c r="AI30" s="132">
        <f>+AI29+AI28</f>
        <v>23145.422999999999</v>
      </c>
    </row>
    <row r="32" spans="1:43" x14ac:dyDescent="0.25">
      <c r="O32" s="123" t="s">
        <v>81</v>
      </c>
      <c r="P32" s="123" t="s">
        <v>82</v>
      </c>
      <c r="Q32" s="123" t="s">
        <v>83</v>
      </c>
      <c r="R32" s="123" t="s">
        <v>84</v>
      </c>
      <c r="AO32" s="133">
        <f>SUM(AO14:AO14)</f>
        <v>5339.4649600000002</v>
      </c>
    </row>
    <row r="33" spans="15:42" x14ac:dyDescent="0.25">
      <c r="O33" s="143">
        <f>SUM(O34:O42)</f>
        <v>3580</v>
      </c>
      <c r="P33" s="143">
        <f>SUM(P34:P42)</f>
        <v>2700</v>
      </c>
      <c r="Q33" s="143">
        <f>SUM(Q34:Q42)</f>
        <v>1020</v>
      </c>
      <c r="R33" s="143">
        <f>SUM(R34:R42)</f>
        <v>2000</v>
      </c>
    </row>
    <row r="34" spans="15:42" x14ac:dyDescent="0.25">
      <c r="O34" s="123">
        <v>415</v>
      </c>
      <c r="P34" s="123">
        <v>411</v>
      </c>
      <c r="Q34" s="123">
        <v>300</v>
      </c>
      <c r="R34" s="123">
        <v>410</v>
      </c>
    </row>
    <row r="35" spans="15:42" x14ac:dyDescent="0.25">
      <c r="O35" s="123">
        <v>140</v>
      </c>
      <c r="P35" s="123">
        <v>90</v>
      </c>
      <c r="Q35" s="123">
        <v>150</v>
      </c>
      <c r="R35" s="123">
        <v>380</v>
      </c>
    </row>
    <row r="36" spans="15:42" x14ac:dyDescent="0.25">
      <c r="O36" s="123">
        <v>370</v>
      </c>
      <c r="P36" s="123">
        <v>159</v>
      </c>
      <c r="Q36" s="123">
        <v>570</v>
      </c>
      <c r="R36" s="123">
        <v>380</v>
      </c>
      <c r="AN36" s="133">
        <v>46053590</v>
      </c>
      <c r="AO36" s="133">
        <f>AN36*5%</f>
        <v>2302679.5</v>
      </c>
      <c r="AP36" s="25">
        <f>AN36+AO36</f>
        <v>48356269.5</v>
      </c>
    </row>
    <row r="37" spans="15:42" x14ac:dyDescent="0.25">
      <c r="O37" s="123">
        <v>1620</v>
      </c>
      <c r="P37" s="123">
        <v>340</v>
      </c>
      <c r="Q37" s="123"/>
      <c r="R37" s="123">
        <v>580</v>
      </c>
    </row>
    <row r="38" spans="15:42" x14ac:dyDescent="0.25">
      <c r="O38" s="123">
        <v>300</v>
      </c>
      <c r="P38" s="123">
        <v>1640</v>
      </c>
      <c r="Q38" s="123"/>
      <c r="R38" s="123">
        <v>250</v>
      </c>
    </row>
    <row r="39" spans="15:42" x14ac:dyDescent="0.25">
      <c r="O39" s="123">
        <v>440</v>
      </c>
      <c r="P39" s="123">
        <v>60</v>
      </c>
      <c r="Q39" s="123"/>
      <c r="R39" s="123"/>
    </row>
    <row r="40" spans="15:42" x14ac:dyDescent="0.25">
      <c r="O40" s="123">
        <v>60</v>
      </c>
      <c r="P40" s="123"/>
      <c r="Q40" s="123"/>
      <c r="R40" s="123"/>
    </row>
    <row r="41" spans="15:42" x14ac:dyDescent="0.25">
      <c r="O41" s="123">
        <v>200</v>
      </c>
      <c r="P41" s="123"/>
      <c r="Q41" s="123"/>
      <c r="R41" s="123"/>
    </row>
    <row r="42" spans="15:42" x14ac:dyDescent="0.25">
      <c r="O42" s="123">
        <v>35</v>
      </c>
      <c r="P42" s="123"/>
      <c r="Q42" s="123"/>
      <c r="R42" s="123"/>
    </row>
  </sheetData>
  <mergeCells count="46">
    <mergeCell ref="A18:B18"/>
    <mergeCell ref="A19:B19"/>
    <mergeCell ref="AL8:AM8"/>
    <mergeCell ref="AN8:AN9"/>
    <mergeCell ref="AO8:AO9"/>
    <mergeCell ref="A15:B15"/>
    <mergeCell ref="A16:B16"/>
    <mergeCell ref="A17:B17"/>
    <mergeCell ref="AA8:AA9"/>
    <mergeCell ref="AB8:AB9"/>
    <mergeCell ref="AC8:AE8"/>
    <mergeCell ref="AF8:AG8"/>
    <mergeCell ref="AH8:AH9"/>
    <mergeCell ref="AI8:AK8"/>
    <mergeCell ref="O7:X7"/>
    <mergeCell ref="Y7:AH7"/>
    <mergeCell ref="AI7:AO7"/>
    <mergeCell ref="O8:P8"/>
    <mergeCell ref="Q8:R8"/>
    <mergeCell ref="S8:T8"/>
    <mergeCell ref="U8:V8"/>
    <mergeCell ref="W8:X8"/>
    <mergeCell ref="Y8:Y9"/>
    <mergeCell ref="Z8:Z9"/>
    <mergeCell ref="I7:I9"/>
    <mergeCell ref="J7:J9"/>
    <mergeCell ref="K7:K9"/>
    <mergeCell ref="L7:L9"/>
    <mergeCell ref="M7:M9"/>
    <mergeCell ref="N7:N9"/>
    <mergeCell ref="A5:AO5"/>
    <mergeCell ref="A6:AO6"/>
    <mergeCell ref="A7:A9"/>
    <mergeCell ref="B7:B9"/>
    <mergeCell ref="C7:C9"/>
    <mergeCell ref="D7:D9"/>
    <mergeCell ref="E7:E9"/>
    <mergeCell ref="F7:F9"/>
    <mergeCell ref="G7:G9"/>
    <mergeCell ref="H7:H9"/>
    <mergeCell ref="A1:T1"/>
    <mergeCell ref="V1:AF1"/>
    <mergeCell ref="A2:T2"/>
    <mergeCell ref="V2:AF2"/>
    <mergeCell ref="A3:T3"/>
    <mergeCell ref="A4:AO4"/>
  </mergeCells>
  <conditionalFormatting sqref="C26:C65534 C1:C10 C15:C24">
    <cfRule type="cellIs" dxfId="8" priority="9" stopIfTrue="1" operator="equal">
      <formula>"Gói Vũng Tàu"</formula>
    </cfRule>
  </conditionalFormatting>
  <conditionalFormatting sqref="C26:C65534 C1:C10 C15:C24">
    <cfRule type="cellIs" dxfId="7" priority="8" stopIfTrue="1" operator="equal">
      <formula>"Trung thế nổi (PM, BR)"</formula>
    </cfRule>
  </conditionalFormatting>
  <conditionalFormatting sqref="X1:X65534">
    <cfRule type="cellIs" dxfId="6" priority="5" stopIfTrue="1" operator="equal">
      <formula>630</formula>
    </cfRule>
    <cfRule type="cellIs" dxfId="5" priority="6" stopIfTrue="1" operator="equal">
      <formula>400</formula>
    </cfRule>
    <cfRule type="cellIs" dxfId="4" priority="7" stopIfTrue="1" operator="equal">
      <formula>560</formula>
    </cfRule>
  </conditionalFormatting>
  <conditionalFormatting sqref="B1:B15 B18:B65534">
    <cfRule type="cellIs" dxfId="3" priority="4" stopIfTrue="1" operator="equal">
      <formula>"XDM đường dây trung thế ngầm và NCS TBA Nguyễn Tất Thành 1 lên 630kVA cấp điện cho Trường THPT Bà Rịa, xóa lưới nổi trung thế xử lý HLATLĐ trung áp trên đường Nguyễn Tất Thành"</formula>
    </cfRule>
  </conditionalFormatting>
  <conditionalFormatting sqref="C25">
    <cfRule type="cellIs" dxfId="2" priority="3" stopIfTrue="1" operator="equal">
      <formula>"XDM đường dây trung thế ngầm và NCS TBA Nguyễn Tất Thành 1 lên 630kVA cấp điện cho Trường THPT Bà Rịa, xóa lưới nổi trung thế xử lý HLATLĐ trung áp trên đường Nguyễn Tất Thành"</formula>
    </cfRule>
  </conditionalFormatting>
  <conditionalFormatting sqref="B16">
    <cfRule type="cellIs" dxfId="1" priority="2" stopIfTrue="1" operator="equal">
      <formula>"XDM đường dây trung thế ngầm và NCS TBA Nguyễn Tất Thành 1 lên 630kVA cấp điện cho Trường THPT Bà Rịa, xóa lưới nổi trung thế xử lý HLATLĐ trung áp trên đường Nguyễn Tất Thành"</formula>
    </cfRule>
  </conditionalFormatting>
  <conditionalFormatting sqref="B17">
    <cfRule type="cellIs" dxfId="0" priority="1" stopIfTrue="1" operator="equal">
      <formula>"XDM đường dây trung thế ngầm và NCS TBA Nguyễn Tất Thành 1 lên 630kVA cấp điện cho Trường THPT Bà Rịa, xóa lưới nổi trung thế xử lý HLATLĐ trung áp trên đường Nguyễn Tất Thành"</formula>
    </cfRule>
  </conditionalFormatting>
  <pageMargins left="0.5" right="0.25" top="0.75" bottom="0.25" header="0.25" footer="0.25"/>
  <pageSetup paperSize="8" scale="3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Tổng hợp 1 (Cap)</vt:lpstr>
      <vt:lpstr>'Tổng hợp 1 (Cap)'!Print_Area</vt:lpstr>
      <vt:lpstr>'Tổng hợp 1 (Cap)'!Print_Titles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Huu Minh Tam</dc:creator>
  <cp:lastModifiedBy>Ho Huu Minh Tam</cp:lastModifiedBy>
  <dcterms:created xsi:type="dcterms:W3CDTF">2025-10-10T08:47:41Z</dcterms:created>
  <dcterms:modified xsi:type="dcterms:W3CDTF">2025-10-10T08:48:19Z</dcterms:modified>
</cp:coreProperties>
</file>